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lgalaz\Desktop\LIZ GALAZ 2025\"/>
    </mc:Choice>
  </mc:AlternateContent>
  <xr:revisionPtr revIDLastSave="0" documentId="8_{6DBDF2CE-948A-4D06-9025-2B18BF65F203}" xr6:coauthVersionLast="47" xr6:coauthVersionMax="47" xr10:uidLastSave="{00000000-0000-0000-0000-000000000000}"/>
  <bookViews>
    <workbookView xWindow="-120" yWindow="-120" windowWidth="29040" windowHeight="15720" activeTab="2" xr2:uid="{00000000-000D-0000-FFFF-FFFF00000000}"/>
  </bookViews>
  <sheets>
    <sheet name="Hoja1" sheetId="1" r:id="rId1"/>
    <sheet name="Hoja2" sheetId="2" r:id="rId2"/>
    <sheet name="copia" sheetId="3" r:id="rId3"/>
  </sheets>
  <definedNames>
    <definedName name="_xlnm.Print_Area" localSheetId="2">copia!$A$1:$T$48</definedName>
    <definedName name="_xlnm.Print_Titles" localSheetId="2">copia!$2:$3</definedName>
    <definedName name="_xlnm.Print_Titles" localSheetId="1">Hoja2!$1:$9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2" i="3" l="1"/>
  <c r="S22" i="3" s="1"/>
  <c r="R44" i="3"/>
  <c r="S44" i="3" s="1"/>
  <c r="R45" i="3"/>
  <c r="S45" i="3" s="1"/>
  <c r="R21" i="3"/>
  <c r="S21" i="3" s="1"/>
  <c r="R23" i="3"/>
  <c r="S23" i="3" s="1"/>
  <c r="R20" i="3"/>
  <c r="S20" i="3" s="1"/>
  <c r="R35" i="3"/>
  <c r="S35" i="3"/>
  <c r="R26" i="3"/>
  <c r="R5" i="3"/>
  <c r="S5" i="3" s="1"/>
  <c r="R6" i="3"/>
  <c r="S6" i="3" s="1"/>
  <c r="R7" i="3"/>
  <c r="S7" i="3" s="1"/>
  <c r="R8" i="3"/>
  <c r="S8" i="3" s="1"/>
  <c r="R9" i="3"/>
  <c r="S9" i="3" s="1"/>
  <c r="R10" i="3"/>
  <c r="S10" i="3" s="1"/>
  <c r="R11" i="3"/>
  <c r="S11" i="3" s="1"/>
  <c r="R12" i="3"/>
  <c r="S12" i="3" s="1"/>
  <c r="R13" i="3"/>
  <c r="S13" i="3" s="1"/>
  <c r="R14" i="3"/>
  <c r="S14" i="3" s="1"/>
  <c r="R15" i="3"/>
  <c r="S15" i="3" s="1"/>
  <c r="R16" i="3"/>
  <c r="S16" i="3" s="1"/>
  <c r="R17" i="3"/>
  <c r="S17" i="3" s="1"/>
  <c r="R18" i="3"/>
  <c r="S18" i="3" s="1"/>
  <c r="R19" i="3"/>
  <c r="S19" i="3" s="1"/>
  <c r="R24" i="3"/>
  <c r="S24" i="3" s="1"/>
  <c r="R27" i="3"/>
  <c r="S27" i="3" s="1"/>
  <c r="R28" i="3"/>
  <c r="S28" i="3" s="1"/>
  <c r="R29" i="3"/>
  <c r="S29" i="3" s="1"/>
  <c r="R30" i="3"/>
  <c r="S30" i="3" s="1"/>
  <c r="R31" i="3"/>
  <c r="S31" i="3" s="1"/>
  <c r="R32" i="3"/>
  <c r="S32" i="3" s="1"/>
  <c r="R33" i="3"/>
  <c r="S33" i="3" s="1"/>
  <c r="R34" i="3"/>
  <c r="S34" i="3" s="1"/>
  <c r="R36" i="3"/>
  <c r="S36" i="3" s="1"/>
  <c r="R37" i="3"/>
  <c r="S37" i="3" s="1"/>
  <c r="R38" i="3"/>
  <c r="S38" i="3" s="1"/>
  <c r="R39" i="3"/>
  <c r="S39" i="3" s="1"/>
  <c r="R40" i="3"/>
  <c r="S40" i="3" s="1"/>
  <c r="R41" i="3"/>
  <c r="S41" i="3" s="1"/>
  <c r="R42" i="3"/>
  <c r="S42" i="3" s="1"/>
  <c r="R43" i="3"/>
  <c r="S43" i="3" s="1"/>
  <c r="R46" i="3"/>
  <c r="S46" i="3" s="1"/>
  <c r="R47" i="3"/>
  <c r="S47" i="3" s="1"/>
  <c r="R48" i="3"/>
  <c r="S48" i="3" s="1"/>
  <c r="R4" i="3"/>
  <c r="S4" i="3" s="1"/>
  <c r="R25" i="3" l="1"/>
  <c r="S25" i="3" s="1"/>
  <c r="S26" i="3"/>
</calcChain>
</file>

<file path=xl/sharedStrings.xml><?xml version="1.0" encoding="utf-8"?>
<sst xmlns="http://schemas.openxmlformats.org/spreadsheetml/2006/main" count="725" uniqueCount="213">
  <si>
    <t>XXIV AYUNTAMIENTO</t>
  </si>
  <si>
    <t>OFICIALIA MAYOR</t>
  </si>
  <si>
    <t>Depto. Recursos Materiales</t>
  </si>
  <si>
    <t>PROGRAMA ANUAL DE ADQUISICIONES 2023</t>
  </si>
  <si>
    <t>NOMBRE DE PROCESO                          (ADQUISICIONES, SERVICIOS Y ARRENDAMIENTOS)</t>
  </si>
  <si>
    <t>CANTIDADES POR MES</t>
  </si>
  <si>
    <t>TIPO DE PROCEDIMIENTO</t>
  </si>
  <si>
    <t>DEPENDENCIA SOLICITANTE</t>
  </si>
  <si>
    <t>Ene</t>
  </si>
  <si>
    <t>Feb</t>
  </si>
  <si>
    <t>Mar</t>
  </si>
  <si>
    <t>Abr</t>
  </si>
  <si>
    <t>May</t>
  </si>
  <si>
    <t>Jun</t>
  </si>
  <si>
    <t>Jul</t>
  </si>
  <si>
    <t>Ago</t>
  </si>
  <si>
    <t>Sep</t>
  </si>
  <si>
    <t>Oct</t>
  </si>
  <si>
    <t>Nov</t>
  </si>
  <si>
    <t>Dic</t>
  </si>
  <si>
    <t>PORTAL</t>
  </si>
  <si>
    <t>Materiales y Suministros</t>
  </si>
  <si>
    <t>MATERIALES UTILES Y EQUIPOS MENORES DE OFICINA</t>
  </si>
  <si>
    <t>X</t>
  </si>
  <si>
    <t>LICITACIÓN PÚBLICA MUNICIPAL</t>
  </si>
  <si>
    <t>TODAS LAS DEPENDENCIAS</t>
  </si>
  <si>
    <t>MATERIAL DE LIMPIEZA</t>
  </si>
  <si>
    <t>SUMINISTRO DE MATERIALES DE LIMPIEZA, UTILES Y EQUIPOS MENORES DE OFICINA PARA EL GOBIERNO MUNICIPAL DE MEXICALI, BAJA CALIFORNIA</t>
  </si>
  <si>
    <t>MATERIALES, UTILES Y EQUIPOS MENORES DE TECNOLOGIA DE LA INFORMACION Y COMUNICACIONES</t>
  </si>
  <si>
    <t>TONERS</t>
  </si>
  <si>
    <t>AGUA Y HIELO PARA CONSUMO HUMANO</t>
  </si>
  <si>
    <t>ADJUDICACIÓN DIRECTA 1 COTIZACIÓN</t>
  </si>
  <si>
    <t>OFICIALÍA MAYOR</t>
  </si>
  <si>
    <t>MANTENIMIENTO PREVENTIVO Y CORRECTIVO AL EQUIPO DEL SISTEMA DE TRATAMIENTO Y PURIFICACIÓN DEL AGUA PARA CONSUMO HUMANO</t>
  </si>
  <si>
    <t xml:space="preserve">SUMINISTRO DE HIELO EN BARRAS </t>
  </si>
  <si>
    <t>INVITACIÓN A SOBRE CERRADO</t>
  </si>
  <si>
    <t>MATERIAL ELECTRICO</t>
  </si>
  <si>
    <t>DIRECCION DE SERVICIOS PÚBLICOS, DIRECCION DE SEGURIDAD PÚBLICA, DIRECCION DE DESARROLLO RURAL Y DELEGACIONES</t>
  </si>
  <si>
    <t>SUMINISTRO DE MATERIAL ELÉCTRICO PARA EL GOBIERNO MUNICIPAL DE MEXICALI, BAJA CALIFORNIA</t>
  </si>
  <si>
    <t xml:space="preserve">ARTICULOS METALICOS PARA LA CONSTRUCCIÓN </t>
  </si>
  <si>
    <t>DIRECCION DE DESARROLLO RURAL Y DELEGACIONES, DIRECCION DE OBRAS PUBLICAS, SERVICIOS PUBLICOS</t>
  </si>
  <si>
    <t>PINTURAS</t>
  </si>
  <si>
    <t>OTROS MATERIALES Y ARTICULOS DE CONSTRUCCION Y REPARACION</t>
  </si>
  <si>
    <t>DIRECCION DE OBRAS PUBLICAS</t>
  </si>
  <si>
    <t>MATERIAL ASFALTICO</t>
  </si>
  <si>
    <t>DIRECCION DE DESARROLLO RURAL Y DELEGACIONES, DIRECCION DE OBRAS PÚBLICAS</t>
  </si>
  <si>
    <t>MATERIAL ASFALTICO Y EMULSIÓN ASFALTICA</t>
  </si>
  <si>
    <t>MEDICINAS Y PRODUCTOS FARMACEUTICOS</t>
  </si>
  <si>
    <t xml:space="preserve">MEDICAMENTOS </t>
  </si>
  <si>
    <t>FIBRAS SINTETICAS HULES, PLASTICOS Y DERIVADOS</t>
  </si>
  <si>
    <t>DIRECCION DE DESARROLLO RURAL Y DELEGACIONES, DIRECCION DE OBRAS PUBLICAS</t>
  </si>
  <si>
    <t xml:space="preserve">TUVERIAS BVC, CONECTORES, BOLSAS, TERMOS </t>
  </si>
  <si>
    <t>LUBRICANTES Y ADITIVOS</t>
  </si>
  <si>
    <t>TALLER MPAL. DE LA OFICIALIA MAYOR, DSPM</t>
  </si>
  <si>
    <t>SUMINISTRO DE LUBRICANTES Y ADITIVOS PARA EL GOBIERNO MUNICIPAL DE MEXICALI, BAJA CALIFORNIA</t>
  </si>
  <si>
    <t>VESTUARIO UNIFORMES</t>
  </si>
  <si>
    <t>UNIFORMES OPERATIVOS, ADMINISTRATIVOS Y CALZADO PARA EL GOBIERNO MUNICIPAL DE MEXICALI, BAJA CALIFORNIA</t>
  </si>
  <si>
    <t>ROPA DE PROTECCION PERSONAL</t>
  </si>
  <si>
    <t>PRENDAS DE PROTECCION PARA SEGURIDAD PUBLICA Y NACIONAL</t>
  </si>
  <si>
    <t>HERRAMIENTAS MENORES</t>
  </si>
  <si>
    <t>DIRECCION DE DESARROLLO RURAL Y DELEGACIONES, SERVICIOS PUBLICOS</t>
  </si>
  <si>
    <t>REFACCIONES Y ACCESORIOS MENORES DE EQUIPO DE TRANSPORTE</t>
  </si>
  <si>
    <t>DSPM, TALLER MUNICIPAL</t>
  </si>
  <si>
    <t>REFACCIONES Y ACCESORIOS MENORES DE MAQUINARIA Y EQUIPOS DE CONSTRUCCION</t>
  </si>
  <si>
    <t>REFACCIONES Y ACCESORIOS MENORES DE SISTEMAS DE AIRE ACONDICIONADO</t>
  </si>
  <si>
    <t>MANTENIMIENTO CORRECTIVO  DE SISTEMAS DE AIRE ACONDICIONADO</t>
  </si>
  <si>
    <t>Servicios Generales</t>
  </si>
  <si>
    <t>ARRENDAMIENTO DE MOBILIARIO Y EQUIPO DE ADMINISTRACION</t>
  </si>
  <si>
    <t>ARRENDAMIENTO DE EQUIPO DE TRANSPORTE</t>
  </si>
  <si>
    <t>ARRENDAMIENTO PURO DE CAMIONES RECOLECTORES DE RESIDUOS SOLIDOS URBANOS PARA EL AYUNTAMIENTO DE MEXICALI BAJA CALIFORNIA.</t>
  </si>
  <si>
    <t>LICITACIÓN PÚBLICA NACIONAL</t>
  </si>
  <si>
    <t>ARRENDAMIENTO PURO DE EQUIPO DE TRANSPORTE EQUIPADO COMO PATRULLAS PARA EL AYUNTAMIENTO DE MEXICALI BAJA CALIFORNIA.</t>
  </si>
  <si>
    <t>SERVICIOS DE IMPRESION</t>
  </si>
  <si>
    <t xml:space="preserve">SERVICIO DE AUDITORIA ESTADOS FINANCIERTOS INICIAL Y FINAL DE LIQUIDACION PARA EL ORGANISMO DESCENTRATIZADO DE LA ADMINISTRACION PUBLICA MUNICIPAL SISTEMA MUNICIPAL DE TRANSPORTE DE MEXICALI, B.C. </t>
  </si>
  <si>
    <t>x</t>
  </si>
  <si>
    <t>UNA COTIZACIÓN</t>
  </si>
  <si>
    <t>ELABORACION DE ESTUDIOS DE CONSULTORIA AUTORIAL PARA EL MANTENIMIENTO TECNICO ACTUARIAL OPERATIVO AL FONDO DE PENSIONES POR JUBILACION, FALLECIMIENTO E INVALIDEZ PARA LOS MIEMBROS DE LA DIRECCION DE SEGURIDAD PUBLICA DE MEXICALI, B.C. EJERCICIO 2022</t>
  </si>
  <si>
    <t>DOS COTIZACIONES</t>
  </si>
  <si>
    <t>CONSULTORIA Y ASISTENCIA EN MATERIA DE ARMONIZACION CONTABLE, FISCAL Y POLITICAS PUBLICAS</t>
  </si>
  <si>
    <t>SERVICIO DE TRASLADO Y CUSTODIA DE VALORES</t>
  </si>
  <si>
    <t>SEGUROS DE BIENES PATROMONIALES</t>
  </si>
  <si>
    <t>COORDINACION DE SERVICIOS DEL DEPTO DE REC. MATERIALES DE LA O.M.</t>
  </si>
  <si>
    <t>SEGURO PARA VEHÍCULOS DEL AYUNTAMIENTO</t>
  </si>
  <si>
    <t>REPARACION Y MANTENIMIENTO DE EQUIPO DE TRANSPORTE</t>
  </si>
  <si>
    <t>INSTALACION, REPARACION Y MANTENIMIENTO DE MAQUINARIA Y EQUIPO DE CONSTRUCCION</t>
  </si>
  <si>
    <t>“REHABILITACIÓN INTEGRAL DE LOS EQUIPOS DE BACHEO MECÁNICO (JETPATCHER) UTILIZADOS POR EL DEPARTAMENTO DE MANTENIMIENTO DE VIALIDADES DE LA DIRECCIÓN DE OBRAS PUBLICAS DE MEXICALI, B.C.</t>
  </si>
  <si>
    <t xml:space="preserve">ADJUDICACIÓN DIRECTA     </t>
  </si>
  <si>
    <t>INSTALACION, REPARACION Y MANTENIMIENTO DE SISTEMAS DE AIRE ACONDICIONADO</t>
  </si>
  <si>
    <t xml:space="preserve"> MANTENIMIENTO PREVENTIVO DE SISTEMAS DE AIRE ACONDICIONADO</t>
  </si>
  <si>
    <t>SERVICIOS DE RECOLECCION Y MANEJO DE DESECHOS</t>
  </si>
  <si>
    <t>SERVICIO DE ARRENDAMIENTO DE MAQUINARIA PARA EL CONFINAMIENTO DE RESIDUOS SÓLIDOS URBANOS DOMÉSTICOS Y VOLUMINOSOS PARA EL XXIII AYUNTAMIENTO DE MEXICALI, BAJA CALIFORNIA</t>
  </si>
  <si>
    <t>ASESORÍA Y PLANEACIÓN ESTRATÉGICA EN MATERIA DE DIFUSIÓN INSTITUCIONAL DE PROGRAMAS Y ACCIONES DE LA ADMINISTRACIÓN MUNICIPAL</t>
  </si>
  <si>
    <t>PRESTACION DE SERVICIO DE DISTRIBUCION Y ENTREGA A DOMICILIO EN LA CIUDAD DE MEXICALI, B.C., DE ESTADOS DE CUENTA DEL IMPUESTO PREDIAL</t>
  </si>
  <si>
    <t>PRESTACIÓN DE SERVICIO DE MANTENIMIENTO PREVENTIVO Y CORRECTIVO AL EQUIPO DEL ELEVADOR</t>
  </si>
  <si>
    <t>EXTINTORES</t>
  </si>
  <si>
    <t>SERVICIO DE FUMIGACIÓN</t>
  </si>
  <si>
    <t>Bienes Muebles, Inmuebles e Intangibles</t>
  </si>
  <si>
    <t>EQUIPO DE COMPUTO Y DE TECNOLOGIAS DE LA INFORMACION</t>
  </si>
  <si>
    <t>VEHICULOS Y EQUIPO TERRESTRE</t>
  </si>
  <si>
    <t>SINDICATURA MUNICIPAL</t>
  </si>
  <si>
    <t>ADQUISICIÓN DE UNIDADES DE TRANSPORTE VEHICULAR PARA SINDICATURA MUNICIPAL DE MEXICALI, BAJA CALIFORNIA</t>
  </si>
  <si>
    <t>MAQUINARIA Y EQUIPO DE CONSTRUCCION</t>
  </si>
  <si>
    <t>ADQUISICIÓN DE CUATRO EQUIPOS MECÁNICOS PARA BACHEO JETPATCHER 2500 DE 5M3 DE CAPACIDAD EN LA TOLVA, SIMILAR PARA EL DEPARTAMENTO DE MANTENIMIENTO DE VIALIDADES DE LA DIRECCIÓN DE OBRAS PÚBLICAS DE MEXICALI, B.C.</t>
  </si>
  <si>
    <t>ADQUISICIÓN DE MOTOCONFORMADORA USADA PARA LA DIRECCIÓN DE DESARROLLO RURAL Y DELEGACIONES DEL XXIV AYUNTAMIENTO DE MEXICALI, BAJA CALIFORNIA</t>
  </si>
  <si>
    <t>FORTAMUN</t>
  </si>
  <si>
    <t>MAQUINARIA Y EQUIPO DE AIRE ACONDICIONADO</t>
  </si>
  <si>
    <t>EQUIPO DE COMUNICACIÓN Y TELECOMUNICACION</t>
  </si>
  <si>
    <t>CONTRATACIÓN DE PÓLIZA DE SEGURO PARA POLICÍAS PENSIONADOS DEL AYUNTAMIENTO DE MEXICALI.</t>
  </si>
  <si>
    <t>CONTRATO</t>
  </si>
  <si>
    <t>VERIFICACION CALIDAD DEL AIRE</t>
  </si>
  <si>
    <r>
      <t xml:space="preserve">ADJUDICACIÓN DIRECTA                        </t>
    </r>
    <r>
      <rPr>
        <sz val="10"/>
        <color theme="5" tint="-0.499984740745262"/>
        <rFont val="Calibri"/>
        <family val="2"/>
        <scheme val="minor"/>
      </rPr>
      <t>Pendiente Portal</t>
    </r>
  </si>
  <si>
    <t>SOFTWARE</t>
  </si>
  <si>
    <t>DIRECCION DE SERVICIOS PÚBLICOS</t>
  </si>
  <si>
    <t>PARTIDAS</t>
  </si>
  <si>
    <t>ADJUDICACIÓN DIRECTA</t>
  </si>
  <si>
    <t>SEGURIDAD PÚBLICA</t>
  </si>
  <si>
    <t>OBRAS Y SERVICIOS PÚBLICOS</t>
  </si>
  <si>
    <t xml:space="preserve">LICITACION PÚBLICA </t>
  </si>
  <si>
    <t xml:space="preserve">SERVICIOS PUBLICOS </t>
  </si>
  <si>
    <t xml:space="preserve">SEGURIDAD PÚBLICA </t>
  </si>
  <si>
    <t>SINDICATURA</t>
  </si>
  <si>
    <t xml:space="preserve">TODAS LAS DEPENDENCIAS </t>
  </si>
  <si>
    <t xml:space="preserve">LICITACIÓN PÚBLICA </t>
  </si>
  <si>
    <t>TESORERIA</t>
  </si>
  <si>
    <t xml:space="preserve">LICITACIÓN PÚBLICA MUNICIPAL    </t>
  </si>
  <si>
    <t>TALLERES</t>
  </si>
  <si>
    <t>OM</t>
  </si>
  <si>
    <t>ADJUDICACION DIRECTA</t>
  </si>
  <si>
    <t>OBRAS PÚBLICAS</t>
  </si>
  <si>
    <t>INVITACION A SOBRE CERRADO</t>
  </si>
  <si>
    <t xml:space="preserve">OFICIALÌA MAYOR </t>
  </si>
  <si>
    <t xml:space="preserve">SERVICIOS PÚBLICOS </t>
  </si>
  <si>
    <t xml:space="preserve">INVITACIÓN A SOBRE CERRADO </t>
  </si>
  <si>
    <t xml:space="preserve">COMUNICACIÓN SOCIAL </t>
  </si>
  <si>
    <t xml:space="preserve">TESORERIA </t>
  </si>
  <si>
    <t xml:space="preserve">LICITACIÓN PÚBLICA MUNICIPAL </t>
  </si>
  <si>
    <t xml:space="preserve">ADJUDICACIÓN DIRECTA </t>
  </si>
  <si>
    <t>ADJUDIACIÓN DIRECTA</t>
  </si>
  <si>
    <t>OBRAS  PÚBLICAS</t>
  </si>
  <si>
    <t>EQUIPOS ELECTRICOS</t>
  </si>
  <si>
    <t>RICARDO VEJAR</t>
  </si>
  <si>
    <t>ATONIO PELAYO Y JESSY BONILLA</t>
  </si>
  <si>
    <t>OMAR ALVARADO/BOTICAS GRIEGA</t>
  </si>
  <si>
    <t>ESRUCTURAS Y PERFILES</t>
  </si>
  <si>
    <t>PETROLIUM</t>
  </si>
  <si>
    <t>JULIAN Y TOTIS</t>
  </si>
  <si>
    <t>TOTIS</t>
  </si>
  <si>
    <t>ESTRUCTURAS Y PERFILES</t>
  </si>
  <si>
    <t>GUERRERO Y LLANTAS AP</t>
  </si>
  <si>
    <t>CHICHON</t>
  </si>
  <si>
    <t>CAPITAL RENT</t>
  </si>
  <si>
    <t xml:space="preserve">NO PUDO LUIS MARIO </t>
  </si>
  <si>
    <t>PROVEEDOR DE SIEMPRE</t>
  </si>
  <si>
    <t>TEMPASURY</t>
  </si>
  <si>
    <t>LO TRAE LA OM</t>
  </si>
  <si>
    <t>LO TRAE LA TESO</t>
  </si>
  <si>
    <t>SEPSA</t>
  </si>
  <si>
    <t>ANA SEGUROS (ESTA EN PROCESO LA LICITA)</t>
  </si>
  <si>
    <t>ROBERTO CARLOS</t>
  </si>
  <si>
    <t>JETPACHER</t>
  </si>
  <si>
    <t>EMPRESA DE TODOS LOS AÑOS</t>
  </si>
  <si>
    <t>BEBA</t>
  </si>
  <si>
    <t>OTTIS</t>
  </si>
  <si>
    <t>JESUS MONTIJO</t>
  </si>
  <si>
    <t>COMPULAND</t>
  </si>
  <si>
    <t>NISSAN</t>
  </si>
  <si>
    <t>LA OM</t>
  </si>
  <si>
    <t>?????</t>
  </si>
  <si>
    <t>????</t>
  </si>
  <si>
    <t>???</t>
  </si>
  <si>
    <t>INTEGRA/TOTIS</t>
  </si>
  <si>
    <t>ALEJANDRO NORIEGA</t>
  </si>
  <si>
    <t>PROGRAMA ANUAL DE ADQUISICIONES 2024</t>
  </si>
  <si>
    <t xml:space="preserve">ADJUDICACIÓN DIRECTA                        </t>
  </si>
  <si>
    <t>PROTECCIÓN AL AMBIENTE</t>
  </si>
  <si>
    <t>OFICIALÍA MAYOR - SEGURIDAD PÚBLICA</t>
  </si>
  <si>
    <t>SEGURO DE VIDA PARA POLICIAS ACTIVOS, JUBILADOS Y PENSIONADOS DE LA DIRECCION DE SEGURIDAD PUBLICA MUNICIPAL DEL AYUNTAMIENTO DE MEXICALI, BAJA CALIFORNIA</t>
  </si>
  <si>
    <t>LICITACIÓN PÚBLICA</t>
  </si>
  <si>
    <t>PÓLIZA DE SEGURO DE DAÑOS A CASA-HABITACIÓN PARA 50,000 CONTRIBUYENTES POR INCENTIVO DE PAGO DEL IMPUESTO PREDIAL DEL AYUNTAMIENTO DE MEXICALI, BAJA CALIFORNIA</t>
  </si>
  <si>
    <t xml:space="preserve">LICITACIÓN PÚBLICA  </t>
  </si>
  <si>
    <t>PERIODO CORRESPONDE AL XXV AYUNTAMIENTO</t>
  </si>
  <si>
    <t>PERIODO PREVIA AUTORIZACIÓN DEL CONGRESO</t>
  </si>
  <si>
    <t>SERVICIOS GENERALES</t>
  </si>
  <si>
    <t>SERVICIOS DE RECOLECCIÓN Y MANEJO DE DESECHOS</t>
  </si>
  <si>
    <t>BIENES MUEBLES, INMUEBLES E INTANGIBLES</t>
  </si>
  <si>
    <t>OFICIALÍA MAYOR -INFORMÁTICA</t>
  </si>
  <si>
    <t>XXIV AYUNTAMIENTO DE MEXICALI</t>
  </si>
  <si>
    <t>MATERIAL ASFÁLTICO</t>
  </si>
  <si>
    <t>20000 MATERIALES Y SUMINISTROS</t>
  </si>
  <si>
    <t>MES EN EL QUE SE CONVOCARÁ</t>
  </si>
  <si>
    <t>PRENDAS DE PROTECCION PARA SEGURIDAD PUBLICA</t>
  </si>
  <si>
    <t xml:space="preserve">                VIGENCIA A DICIEMBRE</t>
  </si>
  <si>
    <t>PARTIDA PRESUPUESTAL</t>
  </si>
  <si>
    <t>MANTENIMIENTO PREVENTIVO DE SISTEMAS DE AIRE ACONDICIONADO</t>
  </si>
  <si>
    <t>SUBROGRADOS (HOSPITALES)</t>
  </si>
  <si>
    <t>OTROS MATERIALES Y ARTICULOS DE CONSTRUCCION Y REPARACION (PINTURAS)</t>
  </si>
  <si>
    <t xml:space="preserve">IMPORTE 15% COMPRA AUTORIZADA </t>
  </si>
  <si>
    <t>IMPORTE A LICITAR</t>
  </si>
  <si>
    <t>VESTUARIO UNIFORMES SINDICALIZADOS</t>
  </si>
  <si>
    <t>VESTUARIO UNIFORMES SEGURIDAD PUBLICA</t>
  </si>
  <si>
    <t xml:space="preserve">OFICIALÍA MAYOR </t>
  </si>
  <si>
    <t>ARRENDAMIENTO DE EQUIPO DE TRANSPORTE PATRULLAS</t>
  </si>
  <si>
    <t>ARRENDAMIENTO DE EQUIPO DE TRANSPORTE RECOLECTORES SERVICIOS PUBLICOS</t>
  </si>
  <si>
    <t>ARRENDAMIENTO DE EQUIPO DE TRANSPORTE RECOLECTORES DERYD</t>
  </si>
  <si>
    <t>ARRENDAMIENTO DE EQUIPO DE TRANSPORTE PERRERAS</t>
  </si>
  <si>
    <t>DERYD</t>
  </si>
  <si>
    <t>OFICALIA MAYOR/SERVICIOS MEDICOS</t>
  </si>
  <si>
    <t>VEHICULOS Y EQUIPO TERRESTRE SECRETARIA</t>
  </si>
  <si>
    <t>VEHICULOS Y EQUIPO TERRESTRE SINDICATURA</t>
  </si>
  <si>
    <t>VEHICULOS Y EQUIPO TERRESTRE OFICIALIA MAYOR</t>
  </si>
  <si>
    <t>SECRETARIA</t>
  </si>
  <si>
    <t>MANTENIMIENTO</t>
  </si>
  <si>
    <t>ARRENDAMIENTO DE EQUIPO DE TRANSPORTE CANASTILLAS SERVICIOS PUBLICOS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</si>
</sst>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rgb="FFFF0000"/>
      <name val="Calibri"/>
      <family val="2"/>
      <scheme val="minor"/>
    </font>
    <font>
      <b/>
      <sz val="16"/>
      <color rgb="FF663300"/>
      <name val="Trebuchet MS"/>
      <family val="2"/>
    </font>
    <font>
      <b/>
      <sz val="14"/>
      <color rgb="FF663300"/>
      <name val="Trebuchet MS"/>
      <family val="2"/>
    </font>
    <font>
      <b/>
      <sz val="18"/>
      <color rgb="FF984806"/>
      <name val="Calibri"/>
      <family val="2"/>
      <scheme val="minor"/>
    </font>
    <font>
      <b/>
      <sz val="14"/>
      <color theme="0"/>
      <name val="Calibri"/>
      <family val="2"/>
      <scheme val="minor"/>
    </font>
    <font>
      <sz val="7"/>
      <color theme="0"/>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sz val="10"/>
      <color theme="5" tint="-0.499984740745262"/>
      <name val="Calibri"/>
      <family val="2"/>
      <scheme val="minor"/>
    </font>
    <font>
      <sz val="10"/>
      <name val="Calibri"/>
      <family val="2"/>
      <scheme val="minor"/>
    </font>
    <font>
      <b/>
      <sz val="10"/>
      <name val="Calibri"/>
      <family val="2"/>
      <scheme val="minor"/>
    </font>
    <font>
      <b/>
      <sz val="12"/>
      <color theme="0"/>
      <name val="Calibri"/>
      <family val="2"/>
      <scheme val="minor"/>
    </font>
    <font>
      <sz val="11"/>
      <color theme="1"/>
      <name val="Arial Nova"/>
      <family val="2"/>
    </font>
    <font>
      <b/>
      <sz val="18"/>
      <color rgb="FF984806"/>
      <name val="Arial Nova"/>
      <family val="2"/>
    </font>
    <font>
      <sz val="10"/>
      <color theme="1"/>
      <name val="Arial Nova"/>
      <family val="2"/>
    </font>
    <font>
      <b/>
      <sz val="11"/>
      <color theme="1"/>
      <name val="Arial Nova"/>
      <family val="2"/>
    </font>
    <font>
      <b/>
      <sz val="12"/>
      <color theme="0"/>
      <name val="Arial Nova"/>
      <family val="2"/>
    </font>
    <font>
      <b/>
      <sz val="14"/>
      <color theme="0"/>
      <name val="Arial Nova"/>
      <family val="2"/>
    </font>
    <font>
      <sz val="7"/>
      <color theme="0"/>
      <name val="Arial Nova"/>
      <family val="2"/>
    </font>
    <font>
      <b/>
      <sz val="10"/>
      <color theme="1"/>
      <name val="Arial Nova"/>
      <family val="2"/>
    </font>
    <font>
      <b/>
      <sz val="10"/>
      <color rgb="FF000000"/>
      <name val="Arial Nova"/>
      <family val="2"/>
    </font>
    <font>
      <sz val="11"/>
      <color rgb="FFFF0000"/>
      <name val="Arial Nova"/>
      <family val="2"/>
    </font>
    <font>
      <sz val="10"/>
      <color rgb="FF000000"/>
      <name val="Arial Nova"/>
      <family val="2"/>
    </font>
    <font>
      <sz val="10"/>
      <name val="Arial Nova"/>
      <family val="2"/>
    </font>
    <font>
      <b/>
      <sz val="10"/>
      <name val="Arial Nova"/>
      <family val="2"/>
    </font>
    <font>
      <b/>
      <sz val="16"/>
      <name val="Arial Nova"/>
      <family val="2"/>
    </font>
    <font>
      <b/>
      <sz val="14"/>
      <name val="Arial Nova"/>
      <family val="2"/>
    </font>
    <font>
      <b/>
      <sz val="18"/>
      <name val="Arial Nova"/>
      <family val="2"/>
    </font>
    <font>
      <b/>
      <sz val="9"/>
      <color theme="1"/>
      <name val="Arial Nova"/>
      <family val="2"/>
    </font>
    <font>
      <b/>
      <sz val="14"/>
      <name val="Arial"/>
      <family val="2"/>
    </font>
    <font>
      <b/>
      <sz val="10"/>
      <name val="Arial"/>
      <family val="2"/>
    </font>
    <font>
      <b/>
      <sz val="11"/>
      <color theme="1"/>
      <name val="Arial"/>
      <family val="2"/>
    </font>
    <font>
      <b/>
      <sz val="7"/>
      <name val="Arial"/>
      <family val="2"/>
    </font>
    <font>
      <b/>
      <sz val="11"/>
      <color rgb="FFFF0000"/>
      <name val="Arial"/>
      <family val="2"/>
    </font>
    <font>
      <sz val="11"/>
      <color theme="1"/>
      <name val="Calibri"/>
      <family val="2"/>
      <scheme val="minor"/>
    </font>
    <font>
      <b/>
      <sz val="8"/>
      <color theme="1"/>
      <name val="Arial"/>
      <family val="2"/>
    </font>
    <font>
      <b/>
      <sz val="8"/>
      <color rgb="FF000000"/>
      <name val="Arial"/>
      <family val="2"/>
    </font>
    <font>
      <b/>
      <sz val="8"/>
      <name val="Arial"/>
      <family val="2"/>
    </font>
    <font>
      <b/>
      <sz val="11"/>
      <name val="Arial"/>
      <family val="2"/>
    </font>
  </fonts>
  <fills count="14">
    <fill>
      <patternFill patternType="none"/>
    </fill>
    <fill>
      <patternFill patternType="gray125"/>
    </fill>
    <fill>
      <patternFill patternType="solid">
        <fgColor theme="5" tint="-0.49998474074526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2" tint="-0.749992370372631"/>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A50021"/>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249977111117893"/>
        <bgColor indexed="64"/>
      </patternFill>
    </fill>
  </fills>
  <borders count="56">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thin">
        <color theme="2" tint="-9.9978637043366805E-2"/>
      </left>
      <right/>
      <top/>
      <bottom/>
      <diagonal/>
    </border>
    <border>
      <left style="thin">
        <color indexed="64"/>
      </left>
      <right style="thin">
        <color indexed="64"/>
      </right>
      <top style="thin">
        <color indexed="64"/>
      </top>
      <bottom style="thin">
        <color indexed="64"/>
      </bottom>
      <diagonal/>
    </border>
    <border>
      <left style="thin">
        <color theme="2" tint="-9.9978637043366805E-2"/>
      </left>
      <right style="thin">
        <color theme="2" tint="-9.9978637043366805E-2"/>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2" tint="-9.9978637043366805E-2"/>
      </left>
      <right/>
      <top style="thin">
        <color theme="2" tint="-9.9978637043366805E-2"/>
      </top>
      <bottom/>
      <diagonal/>
    </border>
    <border>
      <left/>
      <right style="thin">
        <color theme="2" tint="-9.9978637043366805E-2"/>
      </right>
      <top style="thin">
        <color theme="2" tint="-9.9978637043366805E-2"/>
      </top>
      <bottom/>
      <diagonal/>
    </border>
    <border>
      <left style="thin">
        <color theme="2" tint="-9.9978637043366805E-2"/>
      </left>
      <right/>
      <top/>
      <bottom style="medium">
        <color indexed="64"/>
      </bottom>
      <diagonal/>
    </border>
    <border>
      <left/>
      <right style="thin">
        <color theme="2" tint="-9.9978637043366805E-2"/>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theme="2" tint="-9.9978637043366805E-2"/>
      </right>
      <top/>
      <bottom style="medium">
        <color indexed="64"/>
      </bottom>
      <diagonal/>
    </border>
    <border>
      <left style="thin">
        <color indexed="64"/>
      </left>
      <right style="thin">
        <color indexed="64"/>
      </right>
      <top/>
      <bottom/>
      <diagonal/>
    </border>
    <border>
      <left style="medium">
        <color indexed="64"/>
      </left>
      <right style="thin">
        <color theme="2" tint="-9.9978637043366805E-2"/>
      </right>
      <top/>
      <bottom style="thin">
        <color theme="2" tint="-9.9978637043366805E-2"/>
      </bottom>
      <diagonal/>
    </border>
    <border>
      <left style="medium">
        <color indexed="64"/>
      </left>
      <right style="thin">
        <color theme="2" tint="-9.9978637043366805E-2"/>
      </right>
      <top style="thin">
        <color theme="2" tint="-9.9978637043366805E-2"/>
      </top>
      <bottom style="medium">
        <color indexed="64"/>
      </bottom>
      <diagonal/>
    </border>
    <border>
      <left style="thin">
        <color theme="2" tint="-9.9978637043366805E-2"/>
      </left>
      <right/>
      <top style="thin">
        <color theme="2" tint="-9.9978637043366805E-2"/>
      </top>
      <bottom style="medium">
        <color indexed="64"/>
      </bottom>
      <diagonal/>
    </border>
    <border>
      <left style="medium">
        <color indexed="64"/>
      </left>
      <right style="thin">
        <color theme="2" tint="-9.9978637043366805E-2"/>
      </right>
      <top/>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7" fillId="0" borderId="0" applyFont="0" applyFill="0" applyBorder="0" applyAlignment="0" applyProtection="0"/>
  </cellStyleXfs>
  <cellXfs count="287">
    <xf numFmtId="0" fontId="0" fillId="0" borderId="0" xfId="0"/>
    <xf numFmtId="0" fontId="0" fillId="0" borderId="0" xfId="0" applyAlignment="1">
      <alignment horizontal="center" vertical="center"/>
    </xf>
    <xf numFmtId="0" fontId="2" fillId="0" borderId="0" xfId="0" applyFont="1" applyAlignment="1">
      <alignment horizontal="center" vertical="center" readingOrder="1"/>
    </xf>
    <xf numFmtId="0" fontId="3" fillId="0" borderId="0" xfId="0" applyFont="1" applyAlignment="1">
      <alignment horizontal="center" vertical="center" readingOrder="1"/>
    </xf>
    <xf numFmtId="0" fontId="4" fillId="0" borderId="0" xfId="0" applyFont="1" applyAlignment="1">
      <alignment horizontal="center"/>
    </xf>
    <xf numFmtId="0" fontId="6" fillId="2"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7"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4" borderId="1" xfId="0" applyFont="1" applyFill="1" applyBorder="1" applyAlignment="1">
      <alignment vertical="center" wrapText="1"/>
    </xf>
    <xf numFmtId="0" fontId="8" fillId="4" borderId="1" xfId="0" applyFont="1" applyFill="1" applyBorder="1"/>
    <xf numFmtId="0" fontId="12" fillId="4" borderId="1" xfId="0" applyFont="1" applyFill="1" applyBorder="1" applyAlignment="1">
      <alignment horizontal="left" vertical="center" wrapText="1"/>
    </xf>
    <xf numFmtId="0" fontId="7" fillId="5" borderId="1" xfId="0" applyFont="1" applyFill="1" applyBorder="1" applyAlignment="1">
      <alignment vertical="center" wrapText="1"/>
    </xf>
    <xf numFmtId="0" fontId="13"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8" fillId="3" borderId="1" xfId="0" applyFont="1" applyFill="1" applyBorder="1"/>
    <xf numFmtId="49" fontId="8" fillId="4" borderId="1" xfId="0" applyNumberFormat="1" applyFont="1" applyFill="1" applyBorder="1" applyAlignment="1">
      <alignment horizontal="center" vertical="center"/>
    </xf>
    <xf numFmtId="0" fontId="13" fillId="4" borderId="1" xfId="0" applyFont="1" applyFill="1" applyBorder="1" applyAlignment="1">
      <alignment vertical="center" wrapText="1"/>
    </xf>
    <xf numFmtId="0" fontId="12" fillId="4" borderId="1" xfId="0" applyFont="1" applyFill="1" applyBorder="1" applyAlignment="1">
      <alignment horizontal="center" vertical="center"/>
    </xf>
    <xf numFmtId="0" fontId="1" fillId="0" borderId="0" xfId="0" applyFont="1"/>
    <xf numFmtId="0" fontId="0" fillId="0" borderId="0" xfId="0" applyAlignment="1">
      <alignment horizontal="center" vertical="top"/>
    </xf>
    <xf numFmtId="0" fontId="0" fillId="0" borderId="0" xfId="0" applyAlignment="1">
      <alignment vertical="center"/>
    </xf>
    <xf numFmtId="0" fontId="14"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9" fillId="3" borderId="1" xfId="0" applyFont="1" applyFill="1" applyBorder="1" applyAlignment="1">
      <alignment horizontal="left" wrapText="1"/>
    </xf>
    <xf numFmtId="0" fontId="7" fillId="3" borderId="1" xfId="0" applyFont="1" applyFill="1" applyBorder="1" applyAlignment="1">
      <alignment horizontal="right" vertical="center" wrapText="1"/>
    </xf>
    <xf numFmtId="0" fontId="8" fillId="4" borderId="1" xfId="0" applyFont="1" applyFill="1" applyBorder="1" applyAlignment="1">
      <alignment vertical="top" wrapText="1"/>
    </xf>
    <xf numFmtId="0" fontId="7" fillId="4" borderId="1" xfId="0" applyFont="1" applyFill="1" applyBorder="1" applyAlignment="1">
      <alignment vertical="top" wrapText="1"/>
    </xf>
    <xf numFmtId="0" fontId="13" fillId="3" borderId="1" xfId="0" applyFont="1" applyFill="1" applyBorder="1" applyAlignment="1">
      <alignment horizontal="right" vertical="center" wrapText="1"/>
    </xf>
    <xf numFmtId="0" fontId="13" fillId="3" borderId="1" xfId="0" applyFont="1" applyFill="1" applyBorder="1" applyAlignment="1">
      <alignment horizontal="center" vertical="center"/>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8" fillId="5" borderId="1" xfId="0" applyFont="1" applyFill="1" applyBorder="1" applyAlignment="1">
      <alignment vertical="center" wrapText="1"/>
    </xf>
    <xf numFmtId="0" fontId="7" fillId="5" borderId="1" xfId="0" applyFont="1" applyFill="1" applyBorder="1"/>
    <xf numFmtId="0" fontId="8" fillId="5" borderId="1" xfId="0" applyFont="1" applyFill="1" applyBorder="1"/>
    <xf numFmtId="0" fontId="0" fillId="6" borderId="0" xfId="0" applyFill="1"/>
    <xf numFmtId="0" fontId="15" fillId="0" borderId="0" xfId="0" applyFont="1" applyAlignment="1">
      <alignment horizontal="center" vertical="center"/>
    </xf>
    <xf numFmtId="0" fontId="15" fillId="0" borderId="0" xfId="0" applyFont="1"/>
    <xf numFmtId="0" fontId="16" fillId="0" borderId="0" xfId="0" applyFont="1" applyAlignment="1">
      <alignment horizontal="center"/>
    </xf>
    <xf numFmtId="0" fontId="17" fillId="7" borderId="1" xfId="0" applyFont="1" applyFill="1" applyBorder="1" applyAlignment="1">
      <alignment horizontal="center" vertical="center"/>
    </xf>
    <xf numFmtId="0" fontId="18" fillId="0" borderId="0" xfId="0" applyFont="1"/>
    <xf numFmtId="0" fontId="17" fillId="8" borderId="1" xfId="0" applyFont="1" applyFill="1" applyBorder="1" applyAlignment="1">
      <alignment horizontal="center" vertical="center"/>
    </xf>
    <xf numFmtId="0" fontId="24" fillId="0" borderId="0" xfId="0" applyFont="1"/>
    <xf numFmtId="0" fontId="22" fillId="0" borderId="10" xfId="0" applyFont="1" applyBorder="1" applyAlignment="1">
      <alignment horizontal="center" vertical="center"/>
    </xf>
    <xf numFmtId="0" fontId="17" fillId="0" borderId="10" xfId="0" applyFont="1" applyBorder="1" applyAlignment="1">
      <alignment horizontal="center" vertical="center"/>
    </xf>
    <xf numFmtId="0" fontId="17" fillId="8" borderId="10" xfId="0" applyFont="1" applyFill="1" applyBorder="1" applyAlignment="1">
      <alignment horizontal="center" vertical="center"/>
    </xf>
    <xf numFmtId="0" fontId="17" fillId="7" borderId="10" xfId="0" applyFont="1" applyFill="1" applyBorder="1" applyAlignment="1">
      <alignment horizontal="center" vertical="center"/>
    </xf>
    <xf numFmtId="0" fontId="22" fillId="0" borderId="12" xfId="0" applyFont="1" applyBorder="1" applyAlignment="1">
      <alignment horizontal="center" vertical="center"/>
    </xf>
    <xf numFmtId="0" fontId="22" fillId="0" borderId="12" xfId="0" applyFont="1" applyBorder="1" applyAlignment="1">
      <alignment vertical="center" wrapText="1"/>
    </xf>
    <xf numFmtId="0" fontId="17" fillId="0" borderId="12" xfId="0" applyFont="1" applyBorder="1" applyAlignment="1">
      <alignment horizontal="center" vertical="center"/>
    </xf>
    <xf numFmtId="0" fontId="17" fillId="8" borderId="12" xfId="0" applyFont="1" applyFill="1" applyBorder="1" applyAlignment="1">
      <alignment horizontal="center" vertical="center"/>
    </xf>
    <xf numFmtId="0" fontId="17" fillId="7" borderId="12" xfId="0" applyFont="1" applyFill="1" applyBorder="1" applyAlignment="1">
      <alignment horizontal="center" vertical="center"/>
    </xf>
    <xf numFmtId="0" fontId="17" fillId="0" borderId="12" xfId="0" applyFont="1" applyBorder="1" applyAlignment="1">
      <alignment horizontal="center" vertical="center" wrapText="1"/>
    </xf>
    <xf numFmtId="0" fontId="22" fillId="0" borderId="14" xfId="0" applyFont="1" applyBorder="1" applyAlignment="1">
      <alignment horizontal="center" vertical="center"/>
    </xf>
    <xf numFmtId="0" fontId="22" fillId="0" borderId="14" xfId="0" applyFont="1" applyBorder="1" applyAlignment="1">
      <alignment vertical="center" wrapText="1"/>
    </xf>
    <xf numFmtId="0" fontId="17" fillId="0" borderId="14" xfId="0" applyFont="1" applyBorder="1" applyAlignment="1">
      <alignment horizontal="center" vertical="center"/>
    </xf>
    <xf numFmtId="0" fontId="17" fillId="8" borderId="14" xfId="0" applyFont="1" applyFill="1" applyBorder="1" applyAlignment="1">
      <alignment horizontal="center" vertical="center"/>
    </xf>
    <xf numFmtId="0" fontId="17" fillId="7" borderId="14" xfId="0" applyFont="1" applyFill="1" applyBorder="1" applyAlignment="1">
      <alignment horizontal="center" vertical="center"/>
    </xf>
    <xf numFmtId="0" fontId="17" fillId="0" borderId="15" xfId="0" applyFont="1" applyBorder="1" applyAlignment="1">
      <alignment horizontal="center" vertical="center" wrapText="1"/>
    </xf>
    <xf numFmtId="0" fontId="23" fillId="0" borderId="10" xfId="0" applyFont="1" applyBorder="1" applyAlignment="1">
      <alignment horizontal="left" vertical="center" wrapText="1"/>
    </xf>
    <xf numFmtId="0" fontId="22" fillId="8" borderId="10" xfId="0" applyFont="1" applyFill="1" applyBorder="1" applyAlignment="1">
      <alignment horizontal="center" vertical="center"/>
    </xf>
    <xf numFmtId="0" fontId="22" fillId="7" borderId="10" xfId="0" applyFont="1" applyFill="1" applyBorder="1" applyAlignment="1">
      <alignment horizontal="center" vertical="center"/>
    </xf>
    <xf numFmtId="0" fontId="22" fillId="0" borderId="10" xfId="0" applyFont="1" applyBorder="1" applyAlignment="1">
      <alignment horizontal="center" vertical="center" wrapText="1"/>
    </xf>
    <xf numFmtId="0" fontId="23" fillId="0" borderId="22" xfId="0" applyFont="1" applyBorder="1" applyAlignment="1">
      <alignment horizontal="left" vertical="center" wrapText="1"/>
    </xf>
    <xf numFmtId="0" fontId="22" fillId="9" borderId="0" xfId="0" applyFont="1" applyFill="1" applyAlignment="1">
      <alignment vertical="center"/>
    </xf>
    <xf numFmtId="0" fontId="17" fillId="9" borderId="0" xfId="0" applyFont="1" applyFill="1" applyAlignment="1">
      <alignment horizontal="center" vertical="center"/>
    </xf>
    <xf numFmtId="0" fontId="17" fillId="9" borderId="0" xfId="0" applyFont="1" applyFill="1" applyAlignment="1">
      <alignment horizontal="center" vertical="center" wrapText="1"/>
    </xf>
    <xf numFmtId="0" fontId="22" fillId="0" borderId="26" xfId="0" applyFont="1" applyBorder="1" applyAlignment="1">
      <alignment horizontal="center" vertical="center" wrapText="1"/>
    </xf>
    <xf numFmtId="0" fontId="23" fillId="0" borderId="28" xfId="0" applyFont="1" applyBorder="1" applyAlignment="1">
      <alignment horizontal="left" vertical="center" wrapText="1"/>
    </xf>
    <xf numFmtId="0" fontId="22" fillId="0" borderId="28" xfId="0" applyFont="1" applyBorder="1" applyAlignment="1">
      <alignment horizontal="center" vertical="center"/>
    </xf>
    <xf numFmtId="0" fontId="22" fillId="8" borderId="28" xfId="0" applyFont="1" applyFill="1" applyBorder="1" applyAlignment="1">
      <alignment horizontal="center" vertical="center"/>
    </xf>
    <xf numFmtId="0" fontId="22" fillId="7" borderId="28" xfId="0" applyFont="1" applyFill="1" applyBorder="1" applyAlignment="1">
      <alignment horizontal="center" vertical="center"/>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5" fillId="0" borderId="11" xfId="0" applyFont="1" applyBorder="1" applyAlignment="1">
      <alignment horizontal="center" vertical="center" wrapText="1"/>
    </xf>
    <xf numFmtId="0" fontId="23" fillId="0" borderId="11" xfId="0" applyFont="1" applyBorder="1" applyAlignment="1">
      <alignment horizontal="left" vertical="center" wrapText="1"/>
    </xf>
    <xf numFmtId="0" fontId="17" fillId="0" borderId="11" xfId="0" applyFont="1" applyBorder="1" applyAlignment="1">
      <alignment horizontal="center" vertical="center"/>
    </xf>
    <xf numFmtId="0" fontId="17" fillId="8" borderId="11" xfId="0" applyFont="1" applyFill="1" applyBorder="1" applyAlignment="1">
      <alignment horizontal="center" vertical="center"/>
    </xf>
    <xf numFmtId="0" fontId="17" fillId="7" borderId="11" xfId="0" applyFont="1" applyFill="1" applyBorder="1" applyAlignment="1">
      <alignment horizontal="center" vertical="center"/>
    </xf>
    <xf numFmtId="0" fontId="17" fillId="0" borderId="11" xfId="0" applyFont="1" applyBorder="1" applyAlignment="1">
      <alignment horizontal="center" vertical="center" wrapText="1"/>
    </xf>
    <xf numFmtId="0" fontId="23" fillId="0" borderId="14" xfId="0" applyFont="1" applyBorder="1" applyAlignment="1">
      <alignment horizontal="left" vertical="center" wrapText="1"/>
    </xf>
    <xf numFmtId="0" fontId="22" fillId="8" borderId="14" xfId="0" applyFont="1" applyFill="1" applyBorder="1" applyAlignment="1">
      <alignment horizontal="center" vertical="center"/>
    </xf>
    <xf numFmtId="0" fontId="22" fillId="7" borderId="14" xfId="0" applyFont="1" applyFill="1" applyBorder="1" applyAlignment="1">
      <alignment horizontal="center" vertical="center"/>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1" fillId="10" borderId="2" xfId="0" applyFont="1" applyFill="1" applyBorder="1" applyAlignment="1">
      <alignment horizontal="center" vertical="center"/>
    </xf>
    <xf numFmtId="0" fontId="23" fillId="0" borderId="23" xfId="0" applyFont="1" applyBorder="1" applyAlignment="1">
      <alignment horizontal="left" vertical="center" wrapText="1"/>
    </xf>
    <xf numFmtId="0" fontId="22" fillId="0" borderId="23" xfId="0" applyFont="1" applyBorder="1" applyAlignment="1">
      <alignment horizontal="center" vertical="center"/>
    </xf>
    <xf numFmtId="0" fontId="22" fillId="8" borderId="23" xfId="0" applyFont="1" applyFill="1" applyBorder="1" applyAlignment="1">
      <alignment horizontal="center" vertical="center"/>
    </xf>
    <xf numFmtId="0" fontId="22" fillId="7" borderId="23" xfId="0" applyFont="1" applyFill="1" applyBorder="1" applyAlignment="1">
      <alignment horizontal="center" vertical="center"/>
    </xf>
    <xf numFmtId="0" fontId="22" fillId="0" borderId="23" xfId="0" applyFont="1" applyBorder="1" applyAlignment="1">
      <alignment horizontal="center" vertical="center" wrapText="1"/>
    </xf>
    <xf numFmtId="0" fontId="22" fillId="0" borderId="24" xfId="0" applyFont="1" applyBorder="1" applyAlignment="1">
      <alignment horizontal="center" vertical="center" wrapText="1"/>
    </xf>
    <xf numFmtId="0" fontId="17" fillId="9" borderId="32" xfId="0" applyFont="1" applyFill="1" applyBorder="1" applyAlignment="1">
      <alignment horizontal="center" vertical="center" wrapText="1"/>
    </xf>
    <xf numFmtId="0" fontId="22" fillId="0" borderId="11" xfId="0" applyFont="1" applyBorder="1" applyAlignment="1">
      <alignment horizontal="center" vertical="center"/>
    </xf>
    <xf numFmtId="0" fontId="17" fillId="0" borderId="7" xfId="0" applyFont="1" applyBorder="1" applyAlignment="1">
      <alignment horizontal="center" vertical="center"/>
    </xf>
    <xf numFmtId="0" fontId="17" fillId="0" borderId="10" xfId="0" applyFont="1" applyBorder="1" applyAlignment="1">
      <alignment vertical="center" wrapText="1"/>
    </xf>
    <xf numFmtId="0" fontId="22" fillId="0" borderId="12" xfId="0" applyFont="1" applyBorder="1" applyAlignment="1">
      <alignment horizontal="center" vertical="center" wrapText="1"/>
    </xf>
    <xf numFmtId="0" fontId="23" fillId="0" borderId="34" xfId="0" applyFont="1" applyBorder="1" applyAlignment="1">
      <alignment horizontal="left" vertical="center" wrapText="1"/>
    </xf>
    <xf numFmtId="0" fontId="22" fillId="0" borderId="34" xfId="0" applyFont="1" applyBorder="1" applyAlignment="1">
      <alignment horizontal="center" vertical="center"/>
    </xf>
    <xf numFmtId="0" fontId="22" fillId="8" borderId="34" xfId="0" applyFont="1" applyFill="1" applyBorder="1" applyAlignment="1">
      <alignment horizontal="center" vertical="center"/>
    </xf>
    <xf numFmtId="0" fontId="22" fillId="7" borderId="34" xfId="0" applyFont="1" applyFill="1" applyBorder="1" applyAlignment="1">
      <alignment horizontal="center" vertical="center"/>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3" fillId="0" borderId="36" xfId="0" applyFont="1" applyBorder="1" applyAlignment="1">
      <alignment horizontal="center" vertical="center" wrapText="1"/>
    </xf>
    <xf numFmtId="0" fontId="23" fillId="0" borderId="18" xfId="0" applyFont="1" applyBorder="1" applyAlignment="1">
      <alignment horizontal="center" vertical="center" wrapText="1"/>
    </xf>
    <xf numFmtId="0" fontId="25" fillId="0" borderId="28" xfId="0" applyFont="1" applyBorder="1" applyAlignment="1">
      <alignment horizontal="left" vertical="center" wrapText="1"/>
    </xf>
    <xf numFmtId="0" fontId="25" fillId="0" borderId="36" xfId="0" applyFont="1" applyBorder="1" applyAlignment="1">
      <alignment horizontal="center" vertical="center" wrapText="1"/>
    </xf>
    <xf numFmtId="0" fontId="25" fillId="0" borderId="18" xfId="0" applyFont="1" applyBorder="1" applyAlignment="1">
      <alignment horizontal="center" vertical="center" wrapText="1"/>
    </xf>
    <xf numFmtId="0" fontId="17" fillId="0" borderId="28" xfId="0" applyFont="1" applyBorder="1" applyAlignment="1">
      <alignment horizontal="center" vertical="center"/>
    </xf>
    <xf numFmtId="0" fontId="17" fillId="8" borderId="28" xfId="0" applyFont="1" applyFill="1" applyBorder="1" applyAlignment="1">
      <alignment horizontal="center" vertical="center"/>
    </xf>
    <xf numFmtId="0" fontId="17" fillId="7" borderId="28" xfId="0" applyFont="1" applyFill="1" applyBorder="1" applyAlignment="1">
      <alignment horizontal="center" vertical="center"/>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22" fillId="0" borderId="37" xfId="0" applyFont="1" applyBorder="1" applyAlignment="1">
      <alignment horizontal="center" vertical="center"/>
    </xf>
    <xf numFmtId="0" fontId="22" fillId="0" borderId="37" xfId="0" applyFont="1" applyBorder="1" applyAlignment="1">
      <alignment horizontal="center" vertical="center" wrapText="1"/>
    </xf>
    <xf numFmtId="0" fontId="22" fillId="0" borderId="34" xfId="0" applyFont="1" applyBorder="1" applyAlignment="1">
      <alignment vertical="center" wrapText="1"/>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28" xfId="0" applyFont="1" applyBorder="1" applyAlignment="1">
      <alignment vertical="center" wrapText="1"/>
    </xf>
    <xf numFmtId="0" fontId="17" fillId="0" borderId="36" xfId="0" applyFont="1" applyBorder="1" applyAlignment="1">
      <alignment horizontal="center" vertical="center"/>
    </xf>
    <xf numFmtId="0" fontId="17" fillId="0" borderId="18" xfId="0" applyFont="1" applyBorder="1" applyAlignment="1">
      <alignment horizontal="center" vertical="center"/>
    </xf>
    <xf numFmtId="0" fontId="26" fillId="0" borderId="28" xfId="0" applyFont="1" applyBorder="1" applyAlignment="1">
      <alignment horizontal="left" vertical="center" wrapText="1"/>
    </xf>
    <xf numFmtId="0" fontId="22" fillId="0" borderId="14" xfId="0" applyFont="1" applyBorder="1" applyAlignment="1">
      <alignment vertical="center"/>
    </xf>
    <xf numFmtId="0" fontId="22" fillId="8" borderId="14" xfId="0" applyFont="1" applyFill="1" applyBorder="1" applyAlignment="1">
      <alignment vertical="center"/>
    </xf>
    <xf numFmtId="0" fontId="22" fillId="7" borderId="14" xfId="0" applyFont="1" applyFill="1" applyBorder="1" applyAlignment="1">
      <alignment vertical="center"/>
    </xf>
    <xf numFmtId="0" fontId="22" fillId="0" borderId="15" xfId="0" applyFont="1" applyBorder="1" applyAlignment="1">
      <alignment horizontal="center" vertical="center"/>
    </xf>
    <xf numFmtId="0" fontId="22" fillId="0" borderId="37" xfId="0" applyFont="1" applyBorder="1" applyAlignment="1">
      <alignment vertical="center" wrapText="1"/>
    </xf>
    <xf numFmtId="0" fontId="22" fillId="0" borderId="37" xfId="0" applyFont="1" applyBorder="1"/>
    <xf numFmtId="0" fontId="17" fillId="0" borderId="37" xfId="0" applyFont="1" applyBorder="1"/>
    <xf numFmtId="0" fontId="17" fillId="8" borderId="37" xfId="0" applyFont="1" applyFill="1" applyBorder="1"/>
    <xf numFmtId="0" fontId="17" fillId="7" borderId="37" xfId="0" applyFont="1" applyFill="1" applyBorder="1"/>
    <xf numFmtId="0" fontId="17" fillId="0" borderId="34" xfId="0" applyFont="1" applyBorder="1" applyAlignment="1">
      <alignment horizontal="center" vertical="center"/>
    </xf>
    <xf numFmtId="0" fontId="17" fillId="8" borderId="34" xfId="0" applyFont="1" applyFill="1" applyBorder="1" applyAlignment="1">
      <alignment horizontal="center" vertical="center"/>
    </xf>
    <xf numFmtId="0" fontId="17" fillId="7" borderId="34" xfId="0" applyFont="1" applyFill="1" applyBorder="1" applyAlignment="1">
      <alignment horizontal="center" vertical="center"/>
    </xf>
    <xf numFmtId="0" fontId="22" fillId="0" borderId="36"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9" xfId="0" applyFont="1" applyBorder="1" applyAlignment="1">
      <alignment horizontal="center" vertical="center" wrapText="1"/>
    </xf>
    <xf numFmtId="0" fontId="17" fillId="0" borderId="37" xfId="0" applyFont="1" applyBorder="1" applyAlignment="1">
      <alignment horizontal="center" vertical="center"/>
    </xf>
    <xf numFmtId="0" fontId="17" fillId="8" borderId="37" xfId="0" applyFont="1" applyFill="1" applyBorder="1" applyAlignment="1">
      <alignment horizontal="center" vertical="center"/>
    </xf>
    <xf numFmtId="0" fontId="17" fillId="7" borderId="37" xfId="0" applyFont="1" applyFill="1" applyBorder="1" applyAlignment="1">
      <alignment horizontal="center" vertical="center"/>
    </xf>
    <xf numFmtId="0" fontId="17" fillId="0" borderId="37" xfId="0" applyFont="1" applyBorder="1" applyAlignment="1">
      <alignment vertical="top" wrapText="1"/>
    </xf>
    <xf numFmtId="0" fontId="27" fillId="0" borderId="12" xfId="0" applyFont="1" applyBorder="1" applyAlignment="1">
      <alignment horizontal="center" vertical="center"/>
    </xf>
    <xf numFmtId="0" fontId="22" fillId="0" borderId="42" xfId="0" applyFont="1" applyBorder="1" applyAlignment="1">
      <alignment horizontal="center" vertical="center" wrapText="1"/>
    </xf>
    <xf numFmtId="0" fontId="27" fillId="0" borderId="14" xfId="0" applyFont="1" applyBorder="1" applyAlignment="1">
      <alignment horizontal="left" wrapText="1"/>
    </xf>
    <xf numFmtId="0" fontId="27" fillId="0" borderId="14" xfId="0" applyFont="1" applyBorder="1" applyAlignment="1">
      <alignment horizontal="center" vertical="center"/>
    </xf>
    <xf numFmtId="0" fontId="27" fillId="0" borderId="14" xfId="0" applyFont="1" applyBorder="1" applyAlignment="1">
      <alignment horizontal="center" vertical="center" wrapText="1"/>
    </xf>
    <xf numFmtId="0" fontId="27" fillId="8" borderId="14" xfId="0" applyFont="1" applyFill="1" applyBorder="1" applyAlignment="1">
      <alignment horizontal="center" vertical="center"/>
    </xf>
    <xf numFmtId="0" fontId="27" fillId="7" borderId="14" xfId="0" applyFont="1" applyFill="1" applyBorder="1" applyAlignment="1">
      <alignment horizontal="center" vertical="center"/>
    </xf>
    <xf numFmtId="0" fontId="27" fillId="0" borderId="15" xfId="0" applyFont="1" applyBorder="1" applyAlignment="1">
      <alignment horizontal="center" vertical="center" wrapText="1"/>
    </xf>
    <xf numFmtId="0" fontId="27" fillId="0" borderId="23" xfId="0" applyFont="1" applyBorder="1" applyAlignment="1">
      <alignment horizontal="left" vertical="center" wrapText="1"/>
    </xf>
    <xf numFmtId="0" fontId="27" fillId="0" borderId="23" xfId="0" applyFont="1" applyBorder="1" applyAlignment="1">
      <alignment horizontal="center" vertical="center"/>
    </xf>
    <xf numFmtId="0" fontId="27" fillId="8" borderId="23" xfId="0" applyFont="1" applyFill="1" applyBorder="1" applyAlignment="1">
      <alignment horizontal="center" vertical="center"/>
    </xf>
    <xf numFmtId="0" fontId="27" fillId="7" borderId="23" xfId="0" applyFont="1" applyFill="1" applyBorder="1" applyAlignment="1">
      <alignment horizontal="center" vertical="center"/>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2" fillId="9" borderId="43" xfId="0" applyFont="1" applyFill="1" applyBorder="1" applyAlignment="1">
      <alignment vertical="center" wrapText="1"/>
    </xf>
    <xf numFmtId="0" fontId="17" fillId="9" borderId="43" xfId="0" applyFont="1" applyFill="1" applyBorder="1" applyAlignment="1">
      <alignment horizontal="center" vertical="center"/>
    </xf>
    <xf numFmtId="0" fontId="17" fillId="9" borderId="43" xfId="0" applyFont="1" applyFill="1" applyBorder="1" applyAlignment="1">
      <alignment horizontal="center" vertical="center" wrapText="1"/>
    </xf>
    <xf numFmtId="0" fontId="17" fillId="9" borderId="45" xfId="0" applyFont="1" applyFill="1" applyBorder="1" applyAlignment="1">
      <alignment horizontal="center" vertical="center" wrapText="1"/>
    </xf>
    <xf numFmtId="0" fontId="15" fillId="0" borderId="14" xfId="0" applyFont="1" applyBorder="1"/>
    <xf numFmtId="0" fontId="27" fillId="0" borderId="14" xfId="0" applyFont="1" applyBorder="1" applyAlignment="1">
      <alignment vertical="center" wrapText="1"/>
    </xf>
    <xf numFmtId="0" fontId="26" fillId="0" borderId="14" xfId="0" applyFont="1" applyBorder="1" applyAlignment="1">
      <alignment horizontal="center" vertical="center"/>
    </xf>
    <xf numFmtId="0" fontId="26" fillId="8" borderId="14" xfId="0" applyFont="1" applyFill="1" applyBorder="1" applyAlignment="1">
      <alignment horizontal="center" vertical="center"/>
    </xf>
    <xf numFmtId="0" fontId="26" fillId="7" borderId="14" xfId="0" applyFont="1" applyFill="1" applyBorder="1" applyAlignment="1">
      <alignment horizontal="center" vertical="center"/>
    </xf>
    <xf numFmtId="0" fontId="34" fillId="0" borderId="0" xfId="0" applyFont="1"/>
    <xf numFmtId="0" fontId="35" fillId="11" borderId="10" xfId="0" applyFont="1" applyFill="1" applyBorder="1" applyAlignment="1">
      <alignment horizontal="center" vertical="center"/>
    </xf>
    <xf numFmtId="0" fontId="34" fillId="12" borderId="0" xfId="0" applyFont="1" applyFill="1"/>
    <xf numFmtId="17" fontId="35" fillId="12" borderId="10" xfId="0" applyNumberFormat="1" applyFont="1" applyFill="1" applyBorder="1" applyAlignment="1">
      <alignment horizontal="center" vertical="center"/>
    </xf>
    <xf numFmtId="0" fontId="38" fillId="6" borderId="10" xfId="0" applyFont="1" applyFill="1" applyBorder="1" applyAlignment="1">
      <alignment horizontal="center" vertical="center"/>
    </xf>
    <xf numFmtId="0" fontId="40" fillId="6" borderId="10" xfId="0" applyFont="1" applyFill="1" applyBorder="1" applyAlignment="1">
      <alignment horizontal="center" vertical="center"/>
    </xf>
    <xf numFmtId="0" fontId="38" fillId="6" borderId="10" xfId="0" applyFont="1" applyFill="1" applyBorder="1"/>
    <xf numFmtId="0" fontId="38" fillId="6" borderId="10" xfId="0" applyFont="1" applyFill="1" applyBorder="1" applyAlignment="1">
      <alignment horizontal="justify" vertical="center" wrapText="1"/>
    </xf>
    <xf numFmtId="0" fontId="38" fillId="6" borderId="10" xfId="0" applyFont="1" applyFill="1" applyBorder="1" applyAlignment="1">
      <alignment horizontal="center" vertical="center" wrapText="1"/>
    </xf>
    <xf numFmtId="0" fontId="34" fillId="6" borderId="0" xfId="0" applyFont="1" applyFill="1"/>
    <xf numFmtId="43" fontId="38" fillId="6" borderId="10" xfId="1" applyFont="1" applyFill="1" applyBorder="1" applyAlignment="1">
      <alignment horizontal="center" vertical="center" wrapText="1"/>
    </xf>
    <xf numFmtId="0" fontId="38" fillId="6" borderId="10" xfId="0" applyFont="1" applyFill="1" applyBorder="1" applyAlignment="1">
      <alignment horizontal="center"/>
    </xf>
    <xf numFmtId="0" fontId="39" fillId="6" borderId="10" xfId="0" applyFont="1" applyFill="1" applyBorder="1" applyAlignment="1">
      <alignment horizontal="justify" vertical="center" wrapText="1"/>
    </xf>
    <xf numFmtId="0" fontId="36" fillId="6" borderId="0" xfId="0" applyFont="1" applyFill="1"/>
    <xf numFmtId="0" fontId="40" fillId="6" borderId="10" xfId="0" applyFont="1" applyFill="1" applyBorder="1" applyAlignment="1">
      <alignment horizontal="justify" vertical="center" wrapText="1"/>
    </xf>
    <xf numFmtId="0" fontId="40" fillId="6" borderId="10" xfId="0" applyFont="1" applyFill="1" applyBorder="1" applyAlignment="1">
      <alignment horizontal="center" vertical="center" wrapText="1"/>
    </xf>
    <xf numFmtId="43" fontId="40" fillId="6" borderId="10" xfId="1" applyFont="1" applyFill="1" applyBorder="1" applyAlignment="1">
      <alignment horizontal="center" vertical="center" wrapText="1"/>
    </xf>
    <xf numFmtId="0" fontId="38" fillId="6" borderId="55" xfId="0" applyFont="1" applyFill="1" applyBorder="1" applyAlignment="1">
      <alignment vertical="center" wrapText="1"/>
    </xf>
    <xf numFmtId="0" fontId="38" fillId="0" borderId="10" xfId="0" applyFont="1" applyBorder="1" applyAlignment="1">
      <alignment horizontal="center"/>
    </xf>
    <xf numFmtId="0" fontId="39" fillId="0" borderId="10" xfId="0" applyFont="1" applyBorder="1" applyAlignment="1">
      <alignment horizontal="justify" vertical="center" wrapText="1"/>
    </xf>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43" fontId="38" fillId="0" borderId="10" xfId="1" applyFont="1" applyFill="1" applyBorder="1" applyAlignment="1">
      <alignment horizontal="center" vertical="center" wrapText="1"/>
    </xf>
    <xf numFmtId="0" fontId="40" fillId="6" borderId="10" xfId="0" applyFont="1" applyFill="1" applyBorder="1" applyAlignment="1">
      <alignment vertical="center"/>
    </xf>
    <xf numFmtId="0" fontId="38" fillId="0" borderId="10" xfId="0" applyFont="1" applyBorder="1" applyAlignment="1">
      <alignment horizontal="justify" vertical="center" wrapText="1"/>
    </xf>
    <xf numFmtId="0" fontId="38" fillId="0" borderId="10" xfId="0" applyFont="1" applyBorder="1" applyAlignment="1">
      <alignment vertical="center"/>
    </xf>
    <xf numFmtId="0" fontId="40" fillId="0" borderId="10" xfId="0" applyFont="1" applyBorder="1" applyAlignment="1">
      <alignment horizontal="justify" vertical="center" wrapText="1"/>
    </xf>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43" fontId="40" fillId="0" borderId="10" xfId="1" applyFont="1" applyFill="1" applyBorder="1" applyAlignment="1">
      <alignment horizontal="center" vertical="center" wrapText="1"/>
    </xf>
    <xf numFmtId="0" fontId="41" fillId="6" borderId="0" xfId="0" applyFont="1" applyFill="1"/>
    <xf numFmtId="0" fontId="40" fillId="6" borderId="10" xfId="0" applyFont="1" applyFill="1" applyBorder="1" applyAlignment="1">
      <alignment horizontal="center"/>
    </xf>
    <xf numFmtId="17" fontId="35" fillId="3" borderId="10" xfId="0" applyNumberFormat="1" applyFont="1" applyFill="1" applyBorder="1" applyAlignment="1">
      <alignment horizontal="center" vertical="center"/>
    </xf>
    <xf numFmtId="0" fontId="40" fillId="0" borderId="10" xfId="0" applyFont="1" applyBorder="1" applyAlignment="1">
      <alignment horizont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2" fillId="0" borderId="0" xfId="0" applyFont="1" applyAlignment="1">
      <alignment horizontal="center" vertical="center" readingOrder="1"/>
    </xf>
    <xf numFmtId="0" fontId="3" fillId="0" borderId="0" xfId="0" applyFont="1" applyAlignment="1">
      <alignment horizontal="center" vertical="center" readingOrder="1"/>
    </xf>
    <xf numFmtId="0" fontId="4" fillId="0" borderId="0" xfId="0" applyFont="1" applyAlignment="1">
      <alignment horizontal="center"/>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7" fillId="0" borderId="30" xfId="0" applyFont="1" applyBorder="1" applyAlignment="1">
      <alignment horizontal="center" vertical="center"/>
    </xf>
    <xf numFmtId="0" fontId="27" fillId="0" borderId="23" xfId="0" applyFont="1" applyBorder="1" applyAlignment="1">
      <alignment horizontal="center" vertical="center"/>
    </xf>
    <xf numFmtId="0" fontId="22" fillId="9" borderId="13" xfId="0" applyFont="1" applyFill="1" applyBorder="1" applyAlignment="1">
      <alignment horizontal="center" vertical="center"/>
    </xf>
    <xf numFmtId="0" fontId="22" fillId="9" borderId="44" xfId="0" applyFont="1" applyFill="1" applyBorder="1" applyAlignment="1">
      <alignment horizontal="center" vertical="center"/>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20" xfId="0" applyFont="1" applyBorder="1" applyAlignment="1">
      <alignment horizontal="center" vertical="center"/>
    </xf>
    <xf numFmtId="0" fontId="22" fillId="0" borderId="43" xfId="0" applyFont="1" applyBorder="1" applyAlignment="1">
      <alignment horizontal="center" vertical="center"/>
    </xf>
    <xf numFmtId="0" fontId="22" fillId="0" borderId="37" xfId="0" applyFont="1" applyBorder="1" applyAlignment="1">
      <alignment horizontal="center" vertical="center" wrapText="1"/>
    </xf>
    <xf numFmtId="0" fontId="22" fillId="9" borderId="31" xfId="0" applyFont="1" applyFill="1" applyBorder="1" applyAlignment="1">
      <alignment horizontal="center" vertical="center"/>
    </xf>
    <xf numFmtId="0" fontId="22" fillId="9" borderId="0" xfId="0" applyFont="1" applyFill="1" applyAlignment="1">
      <alignment horizontal="center" vertical="center"/>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8" fillId="0" borderId="0" xfId="0" applyFont="1" applyAlignment="1">
      <alignment horizontal="center" vertical="center" readingOrder="1"/>
    </xf>
    <xf numFmtId="0" fontId="29" fillId="0" borderId="0" xfId="0" applyFont="1" applyAlignment="1">
      <alignment horizontal="center" vertical="center" readingOrder="1"/>
    </xf>
    <xf numFmtId="0" fontId="30" fillId="0" borderId="0" xfId="0" applyFont="1" applyAlignment="1">
      <alignment horizontal="center"/>
    </xf>
    <xf numFmtId="0" fontId="31" fillId="0" borderId="7" xfId="0" applyFont="1" applyBorder="1" applyAlignment="1">
      <alignment horizontal="center" wrapText="1"/>
    </xf>
    <xf numFmtId="0" fontId="31" fillId="0" borderId="8" xfId="0" applyFont="1" applyBorder="1" applyAlignment="1">
      <alignment horizontal="center" wrapText="1"/>
    </xf>
    <xf numFmtId="0" fontId="31" fillId="0" borderId="9" xfId="0" applyFont="1" applyBorder="1" applyAlignment="1">
      <alignment horizontal="center" wrapText="1"/>
    </xf>
    <xf numFmtId="0" fontId="31" fillId="0" borderId="0" xfId="0" applyFont="1" applyAlignment="1">
      <alignment horizontal="center" wrapText="1"/>
    </xf>
    <xf numFmtId="0" fontId="23" fillId="0" borderId="46"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22" xfId="0" applyFont="1" applyBorder="1" applyAlignment="1">
      <alignment horizontal="center" vertical="center" wrapText="1"/>
    </xf>
    <xf numFmtId="0" fontId="22" fillId="9" borderId="48" xfId="0" applyFont="1" applyFill="1" applyBorder="1" applyAlignment="1">
      <alignment horizontal="left" vertical="center"/>
    </xf>
    <xf numFmtId="0" fontId="22" fillId="9" borderId="49" xfId="0" applyFont="1" applyFill="1" applyBorder="1" applyAlignment="1">
      <alignment horizontal="left" vertical="center"/>
    </xf>
    <xf numFmtId="0" fontId="22" fillId="9" borderId="50" xfId="0" applyFont="1" applyFill="1" applyBorder="1" applyAlignment="1">
      <alignment horizontal="left" vertical="center"/>
    </xf>
    <xf numFmtId="0" fontId="16" fillId="0" borderId="0" xfId="0" applyFont="1" applyAlignment="1">
      <alignment horizontal="center"/>
    </xf>
    <xf numFmtId="0" fontId="19" fillId="10" borderId="16" xfId="0" applyFont="1" applyFill="1" applyBorder="1" applyAlignment="1">
      <alignment horizontal="center" vertical="center" wrapText="1"/>
    </xf>
    <xf numFmtId="0" fontId="19" fillId="10" borderId="17" xfId="0" applyFont="1" applyFill="1" applyBorder="1" applyAlignment="1">
      <alignment horizontal="center" vertical="center" wrapText="1"/>
    </xf>
    <xf numFmtId="0" fontId="19" fillId="10" borderId="18"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2" fillId="0" borderId="21" xfId="0" applyFont="1" applyBorder="1" applyAlignment="1">
      <alignment horizontal="center" vertical="center"/>
    </xf>
    <xf numFmtId="0" fontId="22" fillId="0" borderId="25" xfId="0" applyFont="1" applyBorder="1" applyAlignment="1">
      <alignment horizontal="center" vertical="center"/>
    </xf>
    <xf numFmtId="0" fontId="19" fillId="10" borderId="2" xfId="0"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20" fillId="10" borderId="4"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20" fillId="10" borderId="6" xfId="0" applyFont="1" applyFill="1" applyBorder="1" applyAlignment="1">
      <alignment horizontal="center" vertical="center" wrapText="1"/>
    </xf>
    <xf numFmtId="0" fontId="20" fillId="10" borderId="2"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33" fillId="11" borderId="10" xfId="0" applyFont="1" applyFill="1" applyBorder="1" applyAlignment="1">
      <alignment horizontal="center" vertical="center" wrapText="1"/>
    </xf>
    <xf numFmtId="0" fontId="34" fillId="13" borderId="53" xfId="0" applyFont="1" applyFill="1" applyBorder="1" applyAlignment="1">
      <alignment horizontal="center"/>
    </xf>
    <xf numFmtId="0" fontId="33" fillId="11" borderId="12" xfId="0" applyFont="1" applyFill="1" applyBorder="1" applyAlignment="1">
      <alignment horizontal="center" vertical="center" wrapText="1"/>
    </xf>
    <xf numFmtId="0" fontId="33" fillId="11" borderId="54" xfId="0" applyFont="1" applyFill="1" applyBorder="1" applyAlignment="1">
      <alignment horizontal="center" vertical="center" wrapText="1"/>
    </xf>
    <xf numFmtId="0" fontId="32" fillId="11" borderId="10" xfId="0" applyFont="1" applyFill="1" applyBorder="1" applyAlignment="1">
      <alignment horizontal="center" vertical="center" wrapText="1"/>
    </xf>
    <xf numFmtId="0" fontId="32" fillId="11" borderId="51" xfId="0" applyFont="1" applyFill="1" applyBorder="1" applyAlignment="1">
      <alignment horizontal="center" vertical="center" wrapText="1"/>
    </xf>
    <xf numFmtId="0" fontId="32" fillId="11" borderId="52" xfId="0" applyFont="1" applyFill="1" applyBorder="1" applyAlignment="1">
      <alignment horizontal="center" vertical="center" wrapText="1"/>
    </xf>
    <xf numFmtId="0" fontId="32" fillId="11" borderId="22"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50021"/>
      <color rgb="FF990033"/>
      <color rgb="FF775966"/>
      <color rgb="FF820E2A"/>
      <color rgb="FF6F3D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98052</xdr:colOff>
      <xdr:row>0</xdr:row>
      <xdr:rowOff>0</xdr:rowOff>
    </xdr:from>
    <xdr:to>
      <xdr:col>2</xdr:col>
      <xdr:colOff>897742</xdr:colOff>
      <xdr:row>5</xdr:row>
      <xdr:rowOff>167575</xdr:rowOff>
    </xdr:to>
    <xdr:pic>
      <xdr:nvPicPr>
        <xdr:cNvPr id="2" name="Picture 2">
          <a:extLst>
            <a:ext uri="{FF2B5EF4-FFF2-40B4-BE49-F238E27FC236}">
              <a16:creationId xmlns:a16="http://schemas.microsoft.com/office/drawing/2014/main" id="{C49D8D5F-6100-4794-98CF-1C99FB56F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0552" y="0"/>
          <a:ext cx="799690" cy="1120075"/>
        </a:xfrm>
        <a:prstGeom prst="rect">
          <a:avLst/>
        </a:prstGeom>
        <a:noFill/>
        <a:ln>
          <a:noFill/>
        </a:ln>
        <a:effectLst/>
        <a:extLst>
          <a:ext uri="{909E8E84-426E-40DD-AFC4-6F175D3DCCD1}">
            <a14:hiddenFill xmlns:a14="http://schemas.microsoft.com/office/drawing/2010/main">
              <a:solidFill>
                <a:srgbClr val="855C33"/>
              </a:solidFill>
            </a14:hiddenFill>
          </a:ext>
          <a:ext uri="{91240B29-F687-4F45-9708-019B960494DF}">
            <a14:hiddenLine xmlns:a14="http://schemas.microsoft.com/office/drawing/2010/main" w="25400" algn="ctr">
              <a:solidFill>
                <a:srgbClr val="663300"/>
              </a:solidFill>
              <a:miter lim="800000"/>
              <a:headEnd/>
              <a:tailEnd/>
            </a14:hiddenLine>
          </a:ext>
          <a:ext uri="{AF507438-7753-43E0-B8FC-AC1667EBCBE1}">
            <a14:hiddenEffects xmlns:a14="http://schemas.microsoft.com/office/drawing/2010/main">
              <a:effectLst>
                <a:outerShdw dist="35921" dir="2700000" algn="ctr" rotWithShape="0">
                  <a:srgbClr val="66330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12327</xdr:colOff>
      <xdr:row>0</xdr:row>
      <xdr:rowOff>85725</xdr:rowOff>
    </xdr:from>
    <xdr:to>
      <xdr:col>2</xdr:col>
      <xdr:colOff>175173</xdr:colOff>
      <xdr:row>5</xdr:row>
      <xdr:rowOff>114300</xdr:rowOff>
    </xdr:to>
    <xdr:pic>
      <xdr:nvPicPr>
        <xdr:cNvPr id="2" name="Picture 2">
          <a:extLst>
            <a:ext uri="{FF2B5EF4-FFF2-40B4-BE49-F238E27FC236}">
              <a16:creationId xmlns:a16="http://schemas.microsoft.com/office/drawing/2014/main" id="{A920F260-0BE8-477A-A689-AE86D5E11F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552" y="85725"/>
          <a:ext cx="829596" cy="1200150"/>
        </a:xfrm>
        <a:prstGeom prst="rect">
          <a:avLst/>
        </a:prstGeom>
        <a:noFill/>
        <a:ln>
          <a:noFill/>
        </a:ln>
        <a:effectLst/>
        <a:extLst>
          <a:ext uri="{909E8E84-426E-40DD-AFC4-6F175D3DCCD1}">
            <a14:hiddenFill xmlns:a14="http://schemas.microsoft.com/office/drawing/2010/main">
              <a:solidFill>
                <a:srgbClr val="855C33"/>
              </a:solidFill>
            </a14:hiddenFill>
          </a:ext>
          <a:ext uri="{91240B29-F687-4F45-9708-019B960494DF}">
            <a14:hiddenLine xmlns:a14="http://schemas.microsoft.com/office/drawing/2010/main" w="25400" algn="ctr">
              <a:solidFill>
                <a:srgbClr val="663300"/>
              </a:solidFill>
              <a:miter lim="800000"/>
              <a:headEnd/>
              <a:tailEnd/>
            </a14:hiddenLine>
          </a:ext>
          <a:ext uri="{AF507438-7753-43E0-B8FC-AC1667EBCBE1}">
            <a14:hiddenEffects xmlns:a14="http://schemas.microsoft.com/office/drawing/2010/main">
              <a:effectLst>
                <a:outerShdw dist="35921" dir="2700000" algn="ctr" rotWithShape="0">
                  <a:srgbClr val="66330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7"/>
  <sheetViews>
    <sheetView topLeftCell="A22" workbookViewId="0">
      <selection activeCell="P15" sqref="P15"/>
    </sheetView>
  </sheetViews>
  <sheetFormatPr baseColWidth="10" defaultColWidth="9.140625" defaultRowHeight="15" x14ac:dyDescent="0.25"/>
  <cols>
    <col min="1" max="1" width="11.42578125" customWidth="1"/>
    <col min="3" max="3" width="23.85546875" customWidth="1"/>
    <col min="4" max="5" width="4.85546875" customWidth="1"/>
    <col min="6" max="6" width="4.42578125" customWidth="1"/>
    <col min="7" max="7" width="5.140625" customWidth="1"/>
    <col min="8" max="8" width="4.5703125" customWidth="1"/>
    <col min="9" max="10" width="4.85546875" customWidth="1"/>
    <col min="11" max="11" width="4.42578125" customWidth="1"/>
    <col min="12" max="12" width="4" customWidth="1"/>
    <col min="13" max="13" width="4.5703125" customWidth="1"/>
    <col min="14" max="14" width="4" customWidth="1"/>
    <col min="15" max="15" width="5" customWidth="1"/>
    <col min="16" max="17" width="20.85546875" customWidth="1"/>
  </cols>
  <sheetData>
    <row r="1" spans="1:19" ht="21" x14ac:dyDescent="0.25">
      <c r="A1" s="1"/>
      <c r="B1" s="1"/>
      <c r="C1" s="225" t="s">
        <v>0</v>
      </c>
      <c r="D1" s="225"/>
      <c r="E1" s="225"/>
      <c r="F1" s="225"/>
      <c r="G1" s="225"/>
      <c r="H1" s="225"/>
      <c r="I1" s="225"/>
      <c r="J1" s="225"/>
      <c r="K1" s="225"/>
      <c r="L1" s="225"/>
      <c r="M1" s="225"/>
      <c r="N1" s="225"/>
      <c r="O1" s="225"/>
      <c r="P1" s="225"/>
      <c r="Q1" s="2"/>
    </row>
    <row r="2" spans="1:19" ht="18.75" x14ac:dyDescent="0.25">
      <c r="A2" s="1"/>
      <c r="B2" s="1"/>
      <c r="C2" s="226" t="s">
        <v>1</v>
      </c>
      <c r="D2" s="226"/>
      <c r="E2" s="226"/>
      <c r="F2" s="226"/>
      <c r="G2" s="226"/>
      <c r="H2" s="226"/>
      <c r="I2" s="226"/>
      <c r="J2" s="226"/>
      <c r="K2" s="226"/>
      <c r="L2" s="226"/>
      <c r="M2" s="226"/>
      <c r="N2" s="226"/>
      <c r="O2" s="226"/>
      <c r="P2" s="226"/>
      <c r="Q2" s="3"/>
    </row>
    <row r="3" spans="1:19" ht="18.75" x14ac:dyDescent="0.25">
      <c r="A3" s="1"/>
      <c r="B3" s="1"/>
      <c r="C3" s="226" t="s">
        <v>2</v>
      </c>
      <c r="D3" s="226"/>
      <c r="E3" s="226"/>
      <c r="F3" s="226"/>
      <c r="G3" s="226"/>
      <c r="H3" s="226"/>
      <c r="I3" s="226"/>
      <c r="J3" s="226"/>
      <c r="K3" s="226"/>
      <c r="L3" s="226"/>
      <c r="M3" s="226"/>
      <c r="N3" s="226"/>
      <c r="O3" s="226"/>
      <c r="P3" s="226"/>
      <c r="Q3" s="3"/>
    </row>
    <row r="4" spans="1:19" ht="23.25" x14ac:dyDescent="0.35">
      <c r="A4" s="1"/>
      <c r="B4" s="1"/>
      <c r="C4" s="227" t="s">
        <v>3</v>
      </c>
      <c r="D4" s="227"/>
      <c r="E4" s="227"/>
      <c r="F4" s="227"/>
      <c r="G4" s="227"/>
      <c r="H4" s="227"/>
      <c r="I4" s="227"/>
      <c r="J4" s="227"/>
      <c r="K4" s="227"/>
      <c r="L4" s="227"/>
      <c r="M4" s="227"/>
      <c r="N4" s="227"/>
      <c r="O4" s="227"/>
      <c r="P4" s="227"/>
      <c r="Q4" s="4"/>
    </row>
    <row r="5" spans="1:19" ht="23.25" x14ac:dyDescent="0.35">
      <c r="A5" s="1"/>
      <c r="B5" s="1"/>
      <c r="C5" s="227"/>
      <c r="D5" s="227"/>
      <c r="E5" s="227"/>
      <c r="F5" s="227"/>
      <c r="G5" s="227"/>
      <c r="H5" s="227"/>
      <c r="I5" s="227"/>
      <c r="J5" s="227"/>
      <c r="K5" s="227"/>
      <c r="L5" s="227"/>
      <c r="M5" s="227"/>
      <c r="N5" s="227"/>
      <c r="O5" s="227"/>
      <c r="P5" s="227"/>
      <c r="Q5" s="4"/>
    </row>
    <row r="6" spans="1:19" x14ac:dyDescent="0.25">
      <c r="A6" s="1"/>
      <c r="B6" s="1"/>
      <c r="C6" s="1"/>
      <c r="D6" s="1"/>
      <c r="E6" s="1"/>
      <c r="F6" s="1"/>
      <c r="G6" s="1"/>
      <c r="H6" s="1"/>
      <c r="I6" s="1"/>
      <c r="J6" s="1"/>
      <c r="K6" s="1"/>
      <c r="L6" s="1"/>
      <c r="M6" s="1"/>
      <c r="N6" s="1"/>
      <c r="O6" s="1"/>
    </row>
    <row r="7" spans="1:19" ht="18.75" x14ac:dyDescent="0.25">
      <c r="A7" s="223" t="s">
        <v>113</v>
      </c>
      <c r="B7" s="37"/>
      <c r="C7" s="223" t="s">
        <v>4</v>
      </c>
      <c r="D7" s="220" t="s">
        <v>5</v>
      </c>
      <c r="E7" s="221"/>
      <c r="F7" s="221"/>
      <c r="G7" s="221"/>
      <c r="H7" s="221"/>
      <c r="I7" s="221"/>
      <c r="J7" s="221"/>
      <c r="K7" s="221"/>
      <c r="L7" s="221"/>
      <c r="M7" s="221"/>
      <c r="N7" s="221"/>
      <c r="O7" s="222"/>
      <c r="P7" s="218" t="s">
        <v>6</v>
      </c>
      <c r="Q7" s="218" t="s">
        <v>7</v>
      </c>
    </row>
    <row r="8" spans="1:19" ht="44.25" customHeight="1" x14ac:dyDescent="0.25">
      <c r="A8" s="224"/>
      <c r="B8" s="37"/>
      <c r="C8" s="224"/>
      <c r="D8" s="5" t="s">
        <v>8</v>
      </c>
      <c r="E8" s="5" t="s">
        <v>9</v>
      </c>
      <c r="F8" s="5" t="s">
        <v>10</v>
      </c>
      <c r="G8" s="5" t="s">
        <v>11</v>
      </c>
      <c r="H8" s="5" t="s">
        <v>12</v>
      </c>
      <c r="I8" s="5" t="s">
        <v>13</v>
      </c>
      <c r="J8" s="5" t="s">
        <v>14</v>
      </c>
      <c r="K8" s="5" t="s">
        <v>15</v>
      </c>
      <c r="L8" s="5" t="s">
        <v>16</v>
      </c>
      <c r="M8" s="5" t="s">
        <v>17</v>
      </c>
      <c r="N8" s="5" t="s">
        <v>18</v>
      </c>
      <c r="O8" s="5" t="s">
        <v>19</v>
      </c>
      <c r="P8" s="219"/>
      <c r="Q8" s="219"/>
    </row>
    <row r="9" spans="1:19" x14ac:dyDescent="0.25">
      <c r="A9" s="6">
        <v>20000</v>
      </c>
      <c r="B9" s="6" t="s">
        <v>20</v>
      </c>
      <c r="C9" s="7" t="s">
        <v>21</v>
      </c>
      <c r="D9" s="8"/>
      <c r="E9" s="8"/>
      <c r="F9" s="8"/>
      <c r="G9" s="8"/>
      <c r="H9" s="8"/>
      <c r="I9" s="8"/>
      <c r="J9" s="8"/>
      <c r="K9" s="8"/>
      <c r="L9" s="8"/>
      <c r="M9" s="8"/>
      <c r="N9" s="8"/>
      <c r="O9" s="8"/>
      <c r="P9" s="9"/>
      <c r="Q9" s="9"/>
    </row>
    <row r="10" spans="1:19" ht="39.75" customHeight="1" x14ac:dyDescent="0.25">
      <c r="A10" s="38">
        <v>21101</v>
      </c>
      <c r="B10" s="38"/>
      <c r="C10" s="39" t="s">
        <v>22</v>
      </c>
      <c r="D10" s="6"/>
      <c r="E10" s="6"/>
      <c r="F10" s="6" t="s">
        <v>23</v>
      </c>
      <c r="G10" s="6"/>
      <c r="H10" s="6"/>
      <c r="I10" s="6"/>
      <c r="J10" s="6"/>
      <c r="K10" s="6"/>
      <c r="L10" s="6"/>
      <c r="M10" s="6"/>
      <c r="N10" s="6"/>
      <c r="O10" s="6"/>
      <c r="P10" s="40" t="s">
        <v>24</v>
      </c>
      <c r="Q10" s="40" t="s">
        <v>25</v>
      </c>
      <c r="R10" s="34"/>
    </row>
    <row r="11" spans="1:19" ht="36" customHeight="1" x14ac:dyDescent="0.25">
      <c r="A11" s="38">
        <v>21601</v>
      </c>
      <c r="B11" s="38"/>
      <c r="C11" s="39" t="s">
        <v>26</v>
      </c>
      <c r="D11" s="6"/>
      <c r="E11" s="6"/>
      <c r="F11" s="6" t="s">
        <v>23</v>
      </c>
      <c r="G11" s="6"/>
      <c r="H11" s="6"/>
      <c r="I11" s="6"/>
      <c r="J11" s="6"/>
      <c r="K11" s="6"/>
      <c r="L11" s="6"/>
      <c r="M11" s="6"/>
      <c r="N11" s="6"/>
      <c r="O11" s="6"/>
      <c r="P11" s="40" t="s">
        <v>24</v>
      </c>
      <c r="Q11" s="40" t="s">
        <v>25</v>
      </c>
    </row>
    <row r="12" spans="1:19" ht="76.5" customHeight="1" x14ac:dyDescent="0.25">
      <c r="A12" s="12"/>
      <c r="B12" s="12"/>
      <c r="C12" s="13" t="s">
        <v>27</v>
      </c>
      <c r="D12" s="14"/>
      <c r="E12" s="14"/>
      <c r="F12" s="14" t="s">
        <v>23</v>
      </c>
      <c r="G12" s="14"/>
      <c r="H12" s="14"/>
      <c r="I12" s="14"/>
      <c r="J12" s="14"/>
      <c r="K12" s="14"/>
      <c r="L12" s="14"/>
      <c r="M12" s="14"/>
      <c r="N12" s="14"/>
      <c r="O12" s="14"/>
      <c r="P12" s="15" t="s">
        <v>24</v>
      </c>
      <c r="Q12" s="15" t="s">
        <v>25</v>
      </c>
      <c r="R12" s="36" t="s">
        <v>151</v>
      </c>
      <c r="S12" s="35"/>
    </row>
    <row r="13" spans="1:19" ht="80.25" customHeight="1" x14ac:dyDescent="0.25">
      <c r="A13" s="16">
        <v>21401</v>
      </c>
      <c r="B13" s="16"/>
      <c r="C13" s="17" t="s">
        <v>28</v>
      </c>
      <c r="D13" s="18"/>
      <c r="E13" s="18"/>
      <c r="F13" s="18"/>
      <c r="G13" s="18"/>
      <c r="H13" s="18" t="s">
        <v>23</v>
      </c>
      <c r="I13" s="18"/>
      <c r="J13" s="18"/>
      <c r="K13" s="18"/>
      <c r="L13" s="18"/>
      <c r="M13" s="18"/>
      <c r="N13" s="18"/>
      <c r="O13" s="18"/>
      <c r="P13" s="19" t="s">
        <v>24</v>
      </c>
      <c r="Q13" s="19" t="s">
        <v>25</v>
      </c>
    </row>
    <row r="14" spans="1:19" ht="42" customHeight="1" x14ac:dyDescent="0.25">
      <c r="A14" s="20"/>
      <c r="B14" s="20"/>
      <c r="C14" s="21" t="s">
        <v>29</v>
      </c>
      <c r="D14" s="22"/>
      <c r="E14" s="22"/>
      <c r="F14" s="22"/>
      <c r="G14" s="22"/>
      <c r="H14" s="22" t="s">
        <v>23</v>
      </c>
      <c r="I14" s="22"/>
      <c r="J14" s="22"/>
      <c r="K14" s="22"/>
      <c r="L14" s="22"/>
      <c r="M14" s="22"/>
      <c r="N14" s="22"/>
      <c r="O14" s="22"/>
      <c r="P14" s="23"/>
      <c r="Q14" s="23" t="s">
        <v>25</v>
      </c>
    </row>
    <row r="15" spans="1:19" ht="48.75" customHeight="1" x14ac:dyDescent="0.25">
      <c r="A15" s="38">
        <v>22105</v>
      </c>
      <c r="B15" s="38"/>
      <c r="C15" s="39" t="s">
        <v>30</v>
      </c>
      <c r="D15" s="6"/>
      <c r="E15" s="6" t="s">
        <v>23</v>
      </c>
      <c r="F15" s="6"/>
      <c r="G15" s="6" t="s">
        <v>23</v>
      </c>
      <c r="H15" s="6"/>
      <c r="I15" s="6"/>
      <c r="J15" s="6"/>
      <c r="K15" s="6"/>
      <c r="L15" s="6"/>
      <c r="M15" s="6"/>
      <c r="N15" s="6"/>
      <c r="O15" s="6"/>
      <c r="P15" s="40" t="s">
        <v>31</v>
      </c>
      <c r="Q15" s="40" t="s">
        <v>32</v>
      </c>
    </row>
    <row r="16" spans="1:19" ht="87" customHeight="1" x14ac:dyDescent="0.25">
      <c r="A16" s="14"/>
      <c r="B16" s="14"/>
      <c r="C16" s="13" t="s">
        <v>33</v>
      </c>
      <c r="D16" s="14"/>
      <c r="E16" s="14" t="s">
        <v>23</v>
      </c>
      <c r="F16" s="14"/>
      <c r="G16" s="14"/>
      <c r="H16" s="14"/>
      <c r="I16" s="14"/>
      <c r="J16" s="14"/>
      <c r="K16" s="14"/>
      <c r="L16" s="14"/>
      <c r="M16" s="14"/>
      <c r="N16" s="14"/>
      <c r="O16" s="14"/>
      <c r="P16" s="11" t="s">
        <v>31</v>
      </c>
      <c r="Q16" s="15" t="s">
        <v>32</v>
      </c>
      <c r="R16" t="s">
        <v>152</v>
      </c>
    </row>
    <row r="17" spans="1:18" ht="39.75" customHeight="1" x14ac:dyDescent="0.25">
      <c r="A17" s="22"/>
      <c r="B17" s="22"/>
      <c r="C17" s="21" t="s">
        <v>34</v>
      </c>
      <c r="D17" s="22"/>
      <c r="E17" s="22"/>
      <c r="F17" s="22"/>
      <c r="G17" s="22" t="s">
        <v>23</v>
      </c>
      <c r="H17" s="22"/>
      <c r="I17" s="22"/>
      <c r="J17" s="22"/>
      <c r="K17" s="22"/>
      <c r="L17" s="22"/>
      <c r="M17" s="22"/>
      <c r="N17" s="22"/>
      <c r="O17" s="22"/>
      <c r="P17" s="23" t="s">
        <v>35</v>
      </c>
      <c r="Q17" s="23" t="s">
        <v>112</v>
      </c>
      <c r="R17" t="s">
        <v>153</v>
      </c>
    </row>
    <row r="18" spans="1:18" ht="88.5" customHeight="1" x14ac:dyDescent="0.25">
      <c r="A18" s="38">
        <v>24601</v>
      </c>
      <c r="B18" s="38"/>
      <c r="C18" s="39" t="s">
        <v>36</v>
      </c>
      <c r="D18" s="6"/>
      <c r="E18" s="6"/>
      <c r="F18" s="6" t="s">
        <v>23</v>
      </c>
      <c r="G18" s="6"/>
      <c r="H18" s="6"/>
      <c r="I18" s="6"/>
      <c r="J18" s="6"/>
      <c r="K18" s="6"/>
      <c r="L18" s="6"/>
      <c r="M18" s="6"/>
      <c r="N18" s="6"/>
      <c r="O18" s="6"/>
      <c r="P18" s="40" t="s">
        <v>24</v>
      </c>
      <c r="Q18" s="40" t="s">
        <v>37</v>
      </c>
    </row>
    <row r="19" spans="1:18" ht="78" customHeight="1" x14ac:dyDescent="0.25">
      <c r="A19" s="12"/>
      <c r="B19" s="12"/>
      <c r="C19" s="13" t="s">
        <v>38</v>
      </c>
      <c r="D19" s="14"/>
      <c r="E19" s="14"/>
      <c r="F19" s="14" t="s">
        <v>23</v>
      </c>
      <c r="G19" s="14"/>
      <c r="H19" s="14"/>
      <c r="I19" s="14"/>
      <c r="J19" s="14"/>
      <c r="K19" s="14"/>
      <c r="L19" s="14"/>
      <c r="M19" s="14"/>
      <c r="N19" s="14"/>
      <c r="O19" s="14"/>
      <c r="P19" s="15" t="s">
        <v>24</v>
      </c>
      <c r="Q19" s="15" t="s">
        <v>37</v>
      </c>
      <c r="R19" t="s">
        <v>139</v>
      </c>
    </row>
    <row r="20" spans="1:18" ht="82.5" customHeight="1" x14ac:dyDescent="0.25">
      <c r="A20" s="38">
        <v>24701</v>
      </c>
      <c r="B20" s="38"/>
      <c r="C20" s="39" t="s">
        <v>39</v>
      </c>
      <c r="D20" s="6"/>
      <c r="E20" s="6"/>
      <c r="F20" s="6"/>
      <c r="G20" s="6"/>
      <c r="H20" s="6" t="s">
        <v>23</v>
      </c>
      <c r="I20" s="6"/>
      <c r="J20" s="6"/>
      <c r="K20" s="6"/>
      <c r="L20" s="6"/>
      <c r="M20" s="6"/>
      <c r="N20" s="6"/>
      <c r="O20" s="6"/>
      <c r="P20" s="40" t="s">
        <v>24</v>
      </c>
      <c r="Q20" s="40" t="s">
        <v>40</v>
      </c>
    </row>
    <row r="21" spans="1:18" ht="79.5" customHeight="1" x14ac:dyDescent="0.25">
      <c r="A21" s="16"/>
      <c r="B21" s="16"/>
      <c r="C21" s="21" t="s">
        <v>41</v>
      </c>
      <c r="D21" s="18"/>
      <c r="E21" s="18"/>
      <c r="F21" s="18"/>
      <c r="G21" s="18"/>
      <c r="H21" s="18" t="s">
        <v>23</v>
      </c>
      <c r="I21" s="18"/>
      <c r="J21" s="18"/>
      <c r="K21" s="18"/>
      <c r="L21" s="18"/>
      <c r="M21" s="18"/>
      <c r="N21" s="18"/>
      <c r="O21" s="18"/>
      <c r="P21" s="19" t="s">
        <v>24</v>
      </c>
      <c r="Q21" s="19" t="s">
        <v>40</v>
      </c>
      <c r="R21" t="s">
        <v>140</v>
      </c>
    </row>
    <row r="22" spans="1:18" ht="53.25" customHeight="1" x14ac:dyDescent="0.25">
      <c r="A22" s="16">
        <v>24901</v>
      </c>
      <c r="B22" s="16"/>
      <c r="C22" s="17" t="s">
        <v>42</v>
      </c>
      <c r="D22" s="18"/>
      <c r="E22" s="18"/>
      <c r="F22" s="18"/>
      <c r="G22" s="18"/>
      <c r="H22" s="18" t="s">
        <v>23</v>
      </c>
      <c r="I22" s="18"/>
      <c r="J22" s="18"/>
      <c r="K22" s="18"/>
      <c r="L22" s="18"/>
      <c r="M22" s="18"/>
      <c r="N22" s="18"/>
      <c r="O22" s="18"/>
      <c r="P22" s="19" t="s">
        <v>24</v>
      </c>
      <c r="Q22" s="19" t="s">
        <v>43</v>
      </c>
    </row>
    <row r="23" spans="1:18" ht="77.25" customHeight="1" x14ac:dyDescent="0.25">
      <c r="A23" s="38">
        <v>24902</v>
      </c>
      <c r="B23" s="38"/>
      <c r="C23" s="39" t="s">
        <v>44</v>
      </c>
      <c r="D23" s="6"/>
      <c r="E23" s="6"/>
      <c r="F23" s="6"/>
      <c r="G23" s="6" t="s">
        <v>23</v>
      </c>
      <c r="H23" s="6"/>
      <c r="I23" s="6"/>
      <c r="J23" s="6"/>
      <c r="K23" s="6"/>
      <c r="L23" s="6"/>
      <c r="M23" s="6"/>
      <c r="N23" s="6"/>
      <c r="O23" s="6"/>
      <c r="P23" s="40" t="s">
        <v>24</v>
      </c>
      <c r="Q23" s="40" t="s">
        <v>45</v>
      </c>
    </row>
    <row r="24" spans="1:18" ht="74.25" customHeight="1" x14ac:dyDescent="0.25">
      <c r="A24" s="12"/>
      <c r="B24" s="12"/>
      <c r="C24" s="13" t="s">
        <v>46</v>
      </c>
      <c r="D24" s="14"/>
      <c r="E24" s="14"/>
      <c r="F24" s="14"/>
      <c r="G24" s="14" t="s">
        <v>23</v>
      </c>
      <c r="H24" s="14"/>
      <c r="I24" s="14"/>
      <c r="J24" s="14"/>
      <c r="K24" s="14"/>
      <c r="L24" s="14"/>
      <c r="M24" s="14"/>
      <c r="N24" s="14"/>
      <c r="O24" s="14"/>
      <c r="P24" s="15" t="s">
        <v>24</v>
      </c>
      <c r="Q24" s="15" t="s">
        <v>45</v>
      </c>
      <c r="R24" t="s">
        <v>141</v>
      </c>
    </row>
    <row r="25" spans="1:18" ht="50.25" customHeight="1" x14ac:dyDescent="0.25">
      <c r="A25" s="38">
        <v>25301</v>
      </c>
      <c r="B25" s="38"/>
      <c r="C25" s="39" t="s">
        <v>47</v>
      </c>
      <c r="D25" s="6"/>
      <c r="E25" s="6"/>
      <c r="F25" s="6" t="s">
        <v>23</v>
      </c>
      <c r="G25" s="6"/>
      <c r="H25" s="6"/>
      <c r="I25" s="6"/>
      <c r="J25" s="6"/>
      <c r="K25" s="6"/>
      <c r="L25" s="6"/>
      <c r="M25" s="6"/>
      <c r="N25" s="6"/>
      <c r="O25" s="6"/>
      <c r="P25" s="40" t="s">
        <v>24</v>
      </c>
      <c r="Q25" s="40" t="s">
        <v>32</v>
      </c>
    </row>
    <row r="26" spans="1:18" ht="29.25" customHeight="1" x14ac:dyDescent="0.25">
      <c r="A26" s="20"/>
      <c r="B26" s="20"/>
      <c r="C26" s="21" t="s">
        <v>48</v>
      </c>
      <c r="D26" s="22"/>
      <c r="E26" s="22"/>
      <c r="F26" s="22" t="s">
        <v>23</v>
      </c>
      <c r="G26" s="22"/>
      <c r="H26" s="22"/>
      <c r="I26" s="22"/>
      <c r="J26" s="22"/>
      <c r="K26" s="22"/>
      <c r="L26" s="22"/>
      <c r="M26" s="22"/>
      <c r="N26" s="22"/>
      <c r="O26" s="22"/>
      <c r="P26" s="23" t="s">
        <v>24</v>
      </c>
      <c r="Q26" s="23" t="s">
        <v>32</v>
      </c>
      <c r="R26" t="s">
        <v>142</v>
      </c>
    </row>
    <row r="27" spans="1:18" ht="72.75" customHeight="1" x14ac:dyDescent="0.25">
      <c r="A27" s="38">
        <v>25601</v>
      </c>
      <c r="B27" s="38"/>
      <c r="C27" s="39" t="s">
        <v>49</v>
      </c>
      <c r="D27" s="6"/>
      <c r="E27" s="6"/>
      <c r="F27" s="6"/>
      <c r="G27" s="6"/>
      <c r="H27" s="6" t="s">
        <v>23</v>
      </c>
      <c r="I27" s="6"/>
      <c r="J27" s="6"/>
      <c r="K27" s="6"/>
      <c r="L27" s="6"/>
      <c r="M27" s="6"/>
      <c r="N27" s="6"/>
      <c r="O27" s="6"/>
      <c r="P27" s="40" t="s">
        <v>24</v>
      </c>
      <c r="Q27" s="40" t="s">
        <v>50</v>
      </c>
    </row>
    <row r="28" spans="1:18" ht="63.75" customHeight="1" x14ac:dyDescent="0.25">
      <c r="A28" s="16"/>
      <c r="B28" s="16"/>
      <c r="C28" s="17" t="s">
        <v>51</v>
      </c>
      <c r="D28" s="18"/>
      <c r="E28" s="18"/>
      <c r="F28" s="18"/>
      <c r="G28" s="18"/>
      <c r="H28" s="18" t="s">
        <v>23</v>
      </c>
      <c r="I28" s="18"/>
      <c r="J28" s="18"/>
      <c r="K28" s="18"/>
      <c r="L28" s="18"/>
      <c r="M28" s="18"/>
      <c r="N28" s="18"/>
      <c r="O28" s="18"/>
      <c r="P28" s="19" t="s">
        <v>135</v>
      </c>
      <c r="Q28" s="19" t="s">
        <v>50</v>
      </c>
      <c r="R28" t="s">
        <v>143</v>
      </c>
    </row>
    <row r="29" spans="1:18" ht="45" customHeight="1" x14ac:dyDescent="0.25">
      <c r="A29" s="38">
        <v>26102</v>
      </c>
      <c r="B29" s="38"/>
      <c r="C29" s="39" t="s">
        <v>52</v>
      </c>
      <c r="D29" s="6"/>
      <c r="E29" s="6"/>
      <c r="F29" s="6" t="s">
        <v>23</v>
      </c>
      <c r="G29" s="6"/>
      <c r="H29" s="6"/>
      <c r="I29" s="6"/>
      <c r="J29" s="6"/>
      <c r="K29" s="6"/>
      <c r="L29" s="6"/>
      <c r="M29" s="6"/>
      <c r="N29" s="6"/>
      <c r="O29" s="6"/>
      <c r="P29" s="40" t="s">
        <v>24</v>
      </c>
      <c r="Q29" s="40" t="s">
        <v>53</v>
      </c>
    </row>
    <row r="30" spans="1:18" ht="66.75" customHeight="1" x14ac:dyDescent="0.25">
      <c r="A30" s="12"/>
      <c r="B30" s="12"/>
      <c r="C30" s="13" t="s">
        <v>54</v>
      </c>
      <c r="D30" s="14"/>
      <c r="E30" s="14"/>
      <c r="F30" s="14" t="s">
        <v>23</v>
      </c>
      <c r="G30" s="14"/>
      <c r="H30" s="14"/>
      <c r="I30" s="14"/>
      <c r="J30" s="14"/>
      <c r="K30" s="14"/>
      <c r="L30" s="14"/>
      <c r="M30" s="14"/>
      <c r="N30" s="14"/>
      <c r="O30" s="14"/>
      <c r="P30" s="15" t="s">
        <v>24</v>
      </c>
      <c r="Q30" s="15" t="s">
        <v>53</v>
      </c>
      <c r="R30" t="s">
        <v>144</v>
      </c>
    </row>
    <row r="31" spans="1:18" ht="50.25" customHeight="1" x14ac:dyDescent="0.25">
      <c r="A31" s="6">
        <v>27101</v>
      </c>
      <c r="B31" s="6"/>
      <c r="C31" s="41" t="s">
        <v>55</v>
      </c>
      <c r="D31" s="6"/>
      <c r="E31" s="6"/>
      <c r="F31" s="6"/>
      <c r="G31" s="6" t="s">
        <v>23</v>
      </c>
      <c r="H31" s="6"/>
      <c r="I31" s="6"/>
      <c r="J31" s="6"/>
      <c r="K31" s="6"/>
      <c r="L31" s="6"/>
      <c r="M31" s="6"/>
      <c r="N31" s="6"/>
      <c r="O31" s="6"/>
      <c r="P31" s="40" t="s">
        <v>24</v>
      </c>
      <c r="Q31" s="40" t="s">
        <v>32</v>
      </c>
    </row>
    <row r="32" spans="1:18" ht="67.5" customHeight="1" x14ac:dyDescent="0.25">
      <c r="A32" s="14"/>
      <c r="B32" s="14"/>
      <c r="C32" s="24" t="s">
        <v>56</v>
      </c>
      <c r="D32" s="14"/>
      <c r="E32" s="14"/>
      <c r="F32" s="14"/>
      <c r="G32" s="14" t="s">
        <v>23</v>
      </c>
      <c r="H32" s="14"/>
      <c r="I32" s="14"/>
      <c r="J32" s="14"/>
      <c r="K32" s="14"/>
      <c r="L32" s="14"/>
      <c r="M32" s="14"/>
      <c r="N32" s="14"/>
      <c r="O32" s="14"/>
      <c r="P32" s="15" t="s">
        <v>135</v>
      </c>
      <c r="Q32" s="15" t="s">
        <v>32</v>
      </c>
      <c r="R32" t="s">
        <v>145</v>
      </c>
    </row>
    <row r="33" spans="1:18" ht="70.5" customHeight="1" x14ac:dyDescent="0.25">
      <c r="A33" s="19">
        <v>27201</v>
      </c>
      <c r="B33" s="19"/>
      <c r="C33" s="50" t="s">
        <v>57</v>
      </c>
      <c r="D33" s="22"/>
      <c r="E33" s="22"/>
      <c r="F33" s="22"/>
      <c r="G33" s="22" t="s">
        <v>23</v>
      </c>
      <c r="H33" s="22"/>
      <c r="I33" s="22"/>
      <c r="J33" s="22"/>
      <c r="K33" s="22"/>
      <c r="L33" s="22"/>
      <c r="M33" s="22"/>
      <c r="N33" s="22"/>
      <c r="O33" s="22"/>
      <c r="P33" s="23" t="s">
        <v>24</v>
      </c>
      <c r="Q33" s="23" t="s">
        <v>50</v>
      </c>
    </row>
    <row r="34" spans="1:18" ht="45" customHeight="1" x14ac:dyDescent="0.25">
      <c r="A34" s="40">
        <v>28301</v>
      </c>
      <c r="B34" s="40"/>
      <c r="C34" s="41" t="s">
        <v>58</v>
      </c>
      <c r="D34" s="6"/>
      <c r="E34" s="6"/>
      <c r="F34" s="6"/>
      <c r="G34" s="6" t="s">
        <v>23</v>
      </c>
      <c r="H34" s="6"/>
      <c r="I34" s="6"/>
      <c r="J34" s="6"/>
      <c r="K34" s="6"/>
      <c r="L34" s="6"/>
      <c r="M34" s="6"/>
      <c r="N34" s="6"/>
      <c r="O34" s="6"/>
      <c r="P34" s="40" t="s">
        <v>136</v>
      </c>
      <c r="Q34" s="40" t="s">
        <v>115</v>
      </c>
      <c r="R34" t="s">
        <v>146</v>
      </c>
    </row>
    <row r="35" spans="1:18" ht="51" customHeight="1" x14ac:dyDescent="0.25">
      <c r="A35" s="19">
        <v>29101</v>
      </c>
      <c r="B35" s="19"/>
      <c r="C35" s="27" t="s">
        <v>59</v>
      </c>
      <c r="D35" s="18"/>
      <c r="E35" s="18"/>
      <c r="F35" s="18"/>
      <c r="G35" s="18" t="s">
        <v>23</v>
      </c>
      <c r="H35" s="18"/>
      <c r="I35" s="18"/>
      <c r="J35" s="18"/>
      <c r="K35" s="18"/>
      <c r="L35" s="18"/>
      <c r="M35" s="18"/>
      <c r="N35" s="18"/>
      <c r="O35" s="18"/>
      <c r="P35" s="19" t="s">
        <v>24</v>
      </c>
      <c r="Q35" s="19" t="s">
        <v>60</v>
      </c>
      <c r="R35" t="s">
        <v>147</v>
      </c>
    </row>
    <row r="36" spans="1:18" ht="43.5" customHeight="1" x14ac:dyDescent="0.25">
      <c r="A36" s="40">
        <v>29601</v>
      </c>
      <c r="B36" s="40"/>
      <c r="C36" s="41" t="s">
        <v>61</v>
      </c>
      <c r="D36" s="6"/>
      <c r="E36" s="6"/>
      <c r="F36" s="6"/>
      <c r="G36" s="6" t="s">
        <v>23</v>
      </c>
      <c r="H36" s="6"/>
      <c r="I36" s="6"/>
      <c r="J36" s="6"/>
      <c r="K36" s="6"/>
      <c r="L36" s="6"/>
      <c r="M36" s="6"/>
      <c r="N36" s="6"/>
      <c r="O36" s="6"/>
      <c r="P36" s="40" t="s">
        <v>24</v>
      </c>
      <c r="Q36" s="40" t="s">
        <v>62</v>
      </c>
      <c r="R36" t="s">
        <v>148</v>
      </c>
    </row>
    <row r="37" spans="1:18" ht="66" customHeight="1" x14ac:dyDescent="0.25">
      <c r="A37" s="19">
        <v>29803</v>
      </c>
      <c r="B37" s="19"/>
      <c r="C37" s="27" t="s">
        <v>63</v>
      </c>
      <c r="D37" s="22"/>
      <c r="E37" s="22"/>
      <c r="F37" s="22"/>
      <c r="G37" s="22"/>
      <c r="H37" s="18" t="s">
        <v>23</v>
      </c>
      <c r="I37" s="22"/>
      <c r="J37" s="22"/>
      <c r="K37" s="22"/>
      <c r="L37" s="22"/>
      <c r="M37" s="22"/>
      <c r="N37" s="22"/>
      <c r="O37" s="22"/>
      <c r="P37" s="19" t="s">
        <v>24</v>
      </c>
      <c r="Q37" s="19" t="s">
        <v>116</v>
      </c>
    </row>
    <row r="38" spans="1:18" ht="54.75" customHeight="1" x14ac:dyDescent="0.25">
      <c r="A38" s="40">
        <v>29804</v>
      </c>
      <c r="B38" s="40"/>
      <c r="C38" s="41" t="s">
        <v>64</v>
      </c>
      <c r="D38" s="6"/>
      <c r="E38" s="6"/>
      <c r="F38" s="6"/>
      <c r="G38" s="6" t="s">
        <v>23</v>
      </c>
      <c r="H38" s="6"/>
      <c r="I38" s="6"/>
      <c r="J38" s="6"/>
      <c r="K38" s="6"/>
      <c r="L38" s="6"/>
      <c r="M38" s="6"/>
      <c r="N38" s="6"/>
      <c r="O38" s="6"/>
      <c r="P38" s="40" t="s">
        <v>24</v>
      </c>
      <c r="Q38" s="40" t="s">
        <v>32</v>
      </c>
    </row>
    <row r="39" spans="1:18" ht="54" customHeight="1" x14ac:dyDescent="0.25">
      <c r="A39" s="11"/>
      <c r="B39" s="11"/>
      <c r="C39" s="24" t="s">
        <v>65</v>
      </c>
      <c r="D39" s="14"/>
      <c r="E39" s="14"/>
      <c r="F39" s="14"/>
      <c r="G39" s="14" t="s">
        <v>23</v>
      </c>
      <c r="H39" s="14"/>
      <c r="I39" s="14"/>
      <c r="J39" s="14"/>
      <c r="K39" s="14"/>
      <c r="L39" s="14"/>
      <c r="M39" s="14"/>
      <c r="N39" s="14"/>
      <c r="O39" s="14"/>
      <c r="P39" s="15" t="s">
        <v>114</v>
      </c>
      <c r="Q39" s="15" t="s">
        <v>32</v>
      </c>
      <c r="R39" t="s">
        <v>149</v>
      </c>
    </row>
    <row r="40" spans="1:18" x14ac:dyDescent="0.25">
      <c r="A40" s="6">
        <v>30000</v>
      </c>
      <c r="B40" s="6"/>
      <c r="C40" s="7" t="s">
        <v>66</v>
      </c>
      <c r="D40" s="8"/>
      <c r="E40" s="8"/>
      <c r="F40" s="8"/>
      <c r="G40" s="8"/>
      <c r="H40" s="8"/>
      <c r="I40" s="8"/>
      <c r="J40" s="8"/>
      <c r="K40" s="8"/>
      <c r="L40" s="8"/>
      <c r="M40" s="8"/>
      <c r="N40" s="8"/>
      <c r="O40" s="8"/>
      <c r="P40" s="9"/>
      <c r="Q40" s="9"/>
    </row>
    <row r="41" spans="1:18" ht="65.25" customHeight="1" x14ac:dyDescent="0.25">
      <c r="A41" s="19">
        <v>32301</v>
      </c>
      <c r="B41" s="19"/>
      <c r="C41" s="27" t="s">
        <v>67</v>
      </c>
      <c r="D41" s="18"/>
      <c r="E41" s="18"/>
      <c r="F41" s="18"/>
      <c r="G41" s="18"/>
      <c r="H41" s="18" t="s">
        <v>23</v>
      </c>
      <c r="I41" s="18"/>
      <c r="J41" s="18"/>
      <c r="K41" s="18"/>
      <c r="L41" s="18"/>
      <c r="M41" s="18"/>
      <c r="N41" s="18"/>
      <c r="O41" s="18"/>
      <c r="P41" s="19" t="s">
        <v>117</v>
      </c>
      <c r="Q41" s="19" t="s">
        <v>32</v>
      </c>
    </row>
    <row r="42" spans="1:18" ht="48" customHeight="1" x14ac:dyDescent="0.25">
      <c r="A42" s="40">
        <v>32501</v>
      </c>
      <c r="B42" s="40"/>
      <c r="C42" s="41" t="s">
        <v>68</v>
      </c>
      <c r="D42" s="6"/>
      <c r="E42" s="6"/>
      <c r="F42" s="6"/>
      <c r="G42" s="6"/>
      <c r="H42" s="6"/>
      <c r="I42" s="6"/>
      <c r="J42" s="6"/>
      <c r="K42" s="6"/>
      <c r="L42" s="6"/>
      <c r="M42" s="6"/>
      <c r="N42" s="6"/>
      <c r="O42" s="6"/>
      <c r="P42" s="40" t="s">
        <v>122</v>
      </c>
      <c r="Q42" s="40" t="s">
        <v>121</v>
      </c>
    </row>
    <row r="43" spans="1:18" ht="75.75" customHeight="1" x14ac:dyDescent="0.25">
      <c r="A43" s="14"/>
      <c r="B43" s="14"/>
      <c r="C43" s="24" t="s">
        <v>69</v>
      </c>
      <c r="D43" s="14" t="s">
        <v>23</v>
      </c>
      <c r="E43" s="14" t="s">
        <v>23</v>
      </c>
      <c r="F43" s="14" t="s">
        <v>23</v>
      </c>
      <c r="G43" s="14"/>
      <c r="H43" s="14"/>
      <c r="I43" s="14"/>
      <c r="J43" s="14"/>
      <c r="K43" s="14"/>
      <c r="L43" s="14"/>
      <c r="M43" s="14"/>
      <c r="N43" s="14"/>
      <c r="O43" s="14"/>
      <c r="P43" s="11" t="s">
        <v>70</v>
      </c>
      <c r="Q43" s="11" t="s">
        <v>118</v>
      </c>
      <c r="R43" t="s">
        <v>150</v>
      </c>
    </row>
    <row r="44" spans="1:18" ht="79.5" customHeight="1" x14ac:dyDescent="0.25">
      <c r="A44" s="14"/>
      <c r="B44" s="14"/>
      <c r="C44" s="24" t="s">
        <v>71</v>
      </c>
      <c r="D44" s="14"/>
      <c r="E44" s="14"/>
      <c r="F44" s="14"/>
      <c r="G44" s="14"/>
      <c r="H44" s="14" t="s">
        <v>23</v>
      </c>
      <c r="I44" s="14"/>
      <c r="J44" s="14"/>
      <c r="K44" s="14"/>
      <c r="L44" s="14"/>
      <c r="M44" s="14"/>
      <c r="N44" s="14"/>
      <c r="O44" s="14"/>
      <c r="P44" s="11" t="s">
        <v>70</v>
      </c>
      <c r="Q44" s="11" t="s">
        <v>119</v>
      </c>
      <c r="R44" t="s">
        <v>170</v>
      </c>
    </row>
    <row r="45" spans="1:18" ht="45" customHeight="1" x14ac:dyDescent="0.25">
      <c r="A45" s="19">
        <v>33602</v>
      </c>
      <c r="B45" s="19"/>
      <c r="C45" s="27" t="s">
        <v>72</v>
      </c>
      <c r="D45" s="51"/>
      <c r="E45" s="51"/>
      <c r="F45" s="51"/>
      <c r="G45" s="51"/>
      <c r="H45" s="18" t="s">
        <v>23</v>
      </c>
      <c r="I45" s="52"/>
      <c r="J45" s="52"/>
      <c r="K45" s="52"/>
      <c r="L45" s="52"/>
      <c r="M45" s="52"/>
      <c r="N45" s="52"/>
      <c r="O45" s="52"/>
      <c r="P45" s="19" t="s">
        <v>70</v>
      </c>
      <c r="Q45" s="23" t="s">
        <v>121</v>
      </c>
    </row>
    <row r="46" spans="1:18" ht="130.5" customHeight="1" x14ac:dyDescent="0.25">
      <c r="A46" s="6">
        <v>34000</v>
      </c>
      <c r="B46" s="6"/>
      <c r="C46" s="39" t="s">
        <v>73</v>
      </c>
      <c r="D46" s="6"/>
      <c r="E46" s="6" t="s">
        <v>74</v>
      </c>
      <c r="F46" s="6"/>
      <c r="G46" s="6"/>
      <c r="H46" s="6"/>
      <c r="I46" s="6"/>
      <c r="J46" s="6"/>
      <c r="K46" s="6"/>
      <c r="L46" s="6"/>
      <c r="M46" s="6"/>
      <c r="N46" s="6"/>
      <c r="O46" s="6"/>
      <c r="P46" s="40" t="s">
        <v>75</v>
      </c>
      <c r="Q46" s="40" t="s">
        <v>120</v>
      </c>
    </row>
    <row r="47" spans="1:18" ht="141" x14ac:dyDescent="0.25">
      <c r="A47" s="6">
        <v>33000</v>
      </c>
      <c r="B47" s="6"/>
      <c r="C47" s="42" t="s">
        <v>76</v>
      </c>
      <c r="D47" s="6"/>
      <c r="E47" s="6" t="s">
        <v>74</v>
      </c>
      <c r="F47" s="6"/>
      <c r="G47" s="6"/>
      <c r="H47" s="6"/>
      <c r="I47" s="6"/>
      <c r="J47" s="6"/>
      <c r="K47" s="6"/>
      <c r="L47" s="6"/>
      <c r="M47" s="6"/>
      <c r="N47" s="6"/>
      <c r="O47" s="6"/>
      <c r="P47" s="40" t="s">
        <v>77</v>
      </c>
      <c r="Q47" s="40" t="s">
        <v>119</v>
      </c>
      <c r="R47" t="s">
        <v>154</v>
      </c>
    </row>
    <row r="48" spans="1:18" ht="81.75" customHeight="1" x14ac:dyDescent="0.25">
      <c r="A48" s="6">
        <v>34000</v>
      </c>
      <c r="B48" s="6"/>
      <c r="C48" s="43" t="s">
        <v>78</v>
      </c>
      <c r="D48" s="6"/>
      <c r="E48" s="6" t="s">
        <v>23</v>
      </c>
      <c r="F48" s="6"/>
      <c r="G48" s="6"/>
      <c r="H48" s="6"/>
      <c r="I48" s="6"/>
      <c r="J48" s="6"/>
      <c r="K48" s="6"/>
      <c r="L48" s="6"/>
      <c r="M48" s="6"/>
      <c r="N48" s="6"/>
      <c r="O48" s="6"/>
      <c r="P48" s="40" t="s">
        <v>114</v>
      </c>
      <c r="Q48" s="40" t="s">
        <v>123</v>
      </c>
      <c r="R48" t="s">
        <v>155</v>
      </c>
    </row>
    <row r="49" spans="1:18" ht="48.75" customHeight="1" x14ac:dyDescent="0.25">
      <c r="A49" s="40">
        <v>34302</v>
      </c>
      <c r="B49" s="41"/>
      <c r="C49" s="41" t="s">
        <v>79</v>
      </c>
      <c r="D49" s="7"/>
      <c r="E49" s="6" t="s">
        <v>23</v>
      </c>
      <c r="F49" s="7"/>
      <c r="G49" s="7"/>
      <c r="H49" s="7"/>
      <c r="I49" s="7"/>
      <c r="J49" s="7"/>
      <c r="K49" s="7"/>
      <c r="L49" s="7"/>
      <c r="M49" s="7"/>
      <c r="N49" s="7"/>
      <c r="O49" s="7"/>
      <c r="P49" s="40" t="s">
        <v>124</v>
      </c>
      <c r="Q49" s="6" t="s">
        <v>123</v>
      </c>
      <c r="R49" t="s">
        <v>156</v>
      </c>
    </row>
    <row r="50" spans="1:18" ht="45" customHeight="1" x14ac:dyDescent="0.25">
      <c r="A50" s="11"/>
      <c r="B50" s="11"/>
      <c r="C50" s="24" t="s">
        <v>79</v>
      </c>
      <c r="D50" s="25"/>
      <c r="E50" s="14" t="s">
        <v>23</v>
      </c>
      <c r="F50" s="25"/>
      <c r="G50" s="25"/>
      <c r="H50" s="25"/>
      <c r="I50" s="25"/>
      <c r="J50" s="25"/>
      <c r="K50" s="25"/>
      <c r="L50" s="25"/>
      <c r="M50" s="25"/>
      <c r="N50" s="25"/>
      <c r="O50" s="25"/>
      <c r="P50" s="11" t="s">
        <v>124</v>
      </c>
      <c r="Q50" s="14" t="s">
        <v>123</v>
      </c>
      <c r="R50" t="s">
        <v>156</v>
      </c>
    </row>
    <row r="51" spans="1:18" ht="55.5" customHeight="1" x14ac:dyDescent="0.25">
      <c r="A51" s="40">
        <v>34501</v>
      </c>
      <c r="B51" s="40"/>
      <c r="C51" s="41" t="s">
        <v>80</v>
      </c>
      <c r="D51" s="6"/>
      <c r="E51" s="6"/>
      <c r="F51" s="6" t="s">
        <v>23</v>
      </c>
      <c r="G51" s="6"/>
      <c r="H51" s="6"/>
      <c r="I51" s="6"/>
      <c r="J51" s="6"/>
      <c r="K51" s="6"/>
      <c r="L51" s="6"/>
      <c r="M51" s="6"/>
      <c r="N51" s="6"/>
      <c r="O51" s="6"/>
      <c r="P51" s="40" t="s">
        <v>124</v>
      </c>
      <c r="Q51" s="40" t="s">
        <v>81</v>
      </c>
    </row>
    <row r="52" spans="1:18" ht="53.25" customHeight="1" x14ac:dyDescent="0.25">
      <c r="A52" s="14"/>
      <c r="B52" s="14"/>
      <c r="C52" s="26" t="s">
        <v>82</v>
      </c>
      <c r="D52" s="14"/>
      <c r="E52" s="14"/>
      <c r="F52" s="14" t="s">
        <v>23</v>
      </c>
      <c r="G52" s="14"/>
      <c r="H52" s="14"/>
      <c r="I52" s="14"/>
      <c r="J52" s="14"/>
      <c r="K52" s="14"/>
      <c r="L52" s="14"/>
      <c r="M52" s="14"/>
      <c r="N52" s="14"/>
      <c r="O52" s="14"/>
      <c r="P52" s="15" t="s">
        <v>124</v>
      </c>
      <c r="Q52" s="15" t="s">
        <v>32</v>
      </c>
      <c r="R52" t="s">
        <v>157</v>
      </c>
    </row>
    <row r="53" spans="1:18" ht="58.5" customHeight="1" x14ac:dyDescent="0.25">
      <c r="A53" s="40">
        <v>35501</v>
      </c>
      <c r="B53" s="40"/>
      <c r="C53" s="41" t="s">
        <v>83</v>
      </c>
      <c r="D53" s="6"/>
      <c r="E53" s="6"/>
      <c r="F53" s="6"/>
      <c r="G53" s="6" t="s">
        <v>23</v>
      </c>
      <c r="H53" s="6"/>
      <c r="I53" s="6"/>
      <c r="J53" s="6"/>
      <c r="K53" s="6"/>
      <c r="L53" s="6"/>
      <c r="M53" s="6"/>
      <c r="N53" s="6"/>
      <c r="O53" s="6"/>
      <c r="P53" s="40" t="s">
        <v>125</v>
      </c>
      <c r="Q53" s="40" t="s">
        <v>126</v>
      </c>
      <c r="R53" t="s">
        <v>158</v>
      </c>
    </row>
    <row r="54" spans="1:18" ht="75.75" customHeight="1" x14ac:dyDescent="0.25">
      <c r="A54" s="40">
        <v>35703</v>
      </c>
      <c r="B54" s="40"/>
      <c r="C54" s="41" t="s">
        <v>84</v>
      </c>
      <c r="D54" s="8"/>
      <c r="E54" s="8"/>
      <c r="F54" s="8"/>
      <c r="G54" s="8" t="s">
        <v>23</v>
      </c>
      <c r="H54" s="8"/>
      <c r="I54" s="6"/>
      <c r="J54" s="6"/>
      <c r="K54" s="6"/>
      <c r="L54" s="6"/>
      <c r="M54" s="6"/>
      <c r="N54" s="6"/>
      <c r="O54" s="6"/>
      <c r="P54" s="40" t="s">
        <v>127</v>
      </c>
      <c r="Q54" s="40" t="s">
        <v>128</v>
      </c>
    </row>
    <row r="55" spans="1:18" ht="114.75" x14ac:dyDescent="0.25">
      <c r="A55" s="11"/>
      <c r="B55" s="11"/>
      <c r="C55" s="45" t="s">
        <v>85</v>
      </c>
      <c r="D55" s="10"/>
      <c r="E55" s="10"/>
      <c r="F55" s="10"/>
      <c r="G55" s="10" t="s">
        <v>23</v>
      </c>
      <c r="H55" s="10"/>
      <c r="I55" s="10"/>
      <c r="J55" s="10"/>
      <c r="K55" s="10"/>
      <c r="L55" s="10"/>
      <c r="M55" s="10"/>
      <c r="N55" s="10"/>
      <c r="O55" s="10"/>
      <c r="P55" s="11" t="s">
        <v>114</v>
      </c>
      <c r="Q55" s="11" t="s">
        <v>128</v>
      </c>
      <c r="R55" t="s">
        <v>159</v>
      </c>
    </row>
    <row r="56" spans="1:18" ht="51" x14ac:dyDescent="0.25">
      <c r="A56" s="40">
        <v>35704</v>
      </c>
      <c r="B56" s="40"/>
      <c r="C56" s="41" t="s">
        <v>87</v>
      </c>
      <c r="D56" s="8"/>
      <c r="E56" s="8"/>
      <c r="F56" s="6"/>
      <c r="G56" s="6" t="s">
        <v>23</v>
      </c>
      <c r="H56" s="8"/>
      <c r="I56" s="8"/>
      <c r="J56" s="8"/>
      <c r="K56" s="8"/>
      <c r="L56" s="8"/>
      <c r="M56" s="8"/>
      <c r="N56" s="8"/>
      <c r="O56" s="8"/>
      <c r="P56" s="40" t="s">
        <v>129</v>
      </c>
      <c r="Q56" s="40" t="s">
        <v>130</v>
      </c>
    </row>
    <row r="57" spans="1:18" ht="57.75" customHeight="1" x14ac:dyDescent="0.25">
      <c r="A57" s="11"/>
      <c r="B57" s="11"/>
      <c r="C57" s="24" t="s">
        <v>88</v>
      </c>
      <c r="D57" s="14"/>
      <c r="E57" s="14"/>
      <c r="F57" s="10"/>
      <c r="G57" s="14" t="s">
        <v>23</v>
      </c>
      <c r="H57" s="14"/>
      <c r="I57" s="14"/>
      <c r="J57" s="14"/>
      <c r="K57" s="14"/>
      <c r="L57" s="14"/>
      <c r="M57" s="14"/>
      <c r="N57" s="14"/>
      <c r="O57" s="14"/>
      <c r="P57" s="15" t="s">
        <v>35</v>
      </c>
      <c r="Q57" s="15" t="s">
        <v>1</v>
      </c>
      <c r="R57" t="s">
        <v>149</v>
      </c>
    </row>
    <row r="58" spans="1:18" ht="49.5" customHeight="1" x14ac:dyDescent="0.25">
      <c r="A58" s="40">
        <v>35804</v>
      </c>
      <c r="B58" s="40"/>
      <c r="C58" s="41" t="s">
        <v>89</v>
      </c>
      <c r="D58" s="6" t="s">
        <v>23</v>
      </c>
      <c r="E58" s="6"/>
      <c r="F58" s="8"/>
      <c r="G58" s="8"/>
      <c r="H58" s="8"/>
      <c r="I58" s="8"/>
      <c r="J58" s="6"/>
      <c r="K58" s="6"/>
      <c r="L58" s="6"/>
      <c r="M58" s="6"/>
      <c r="N58" s="6"/>
      <c r="O58" s="6"/>
      <c r="P58" s="40" t="s">
        <v>122</v>
      </c>
      <c r="Q58" s="40" t="s">
        <v>131</v>
      </c>
    </row>
    <row r="59" spans="1:18" ht="114.75" x14ac:dyDescent="0.25">
      <c r="A59" s="11"/>
      <c r="B59" s="11"/>
      <c r="C59" s="44" t="s">
        <v>90</v>
      </c>
      <c r="D59" s="14" t="s">
        <v>23</v>
      </c>
      <c r="E59" s="14"/>
      <c r="F59" s="14"/>
      <c r="G59" s="14"/>
      <c r="H59" s="14"/>
      <c r="I59" s="14"/>
      <c r="J59" s="14"/>
      <c r="K59" s="14"/>
      <c r="L59" s="14"/>
      <c r="M59" s="14"/>
      <c r="N59" s="14"/>
      <c r="O59" s="14"/>
      <c r="P59" s="11" t="s">
        <v>122</v>
      </c>
      <c r="Q59" s="11" t="s">
        <v>131</v>
      </c>
      <c r="R59" t="s">
        <v>160</v>
      </c>
    </row>
    <row r="60" spans="1:18" ht="76.5" x14ac:dyDescent="0.25">
      <c r="A60" s="40">
        <v>36601</v>
      </c>
      <c r="B60" s="40"/>
      <c r="C60" s="39" t="s">
        <v>91</v>
      </c>
      <c r="D60" s="6"/>
      <c r="E60" s="6"/>
      <c r="F60" s="6" t="s">
        <v>23</v>
      </c>
      <c r="G60" s="6"/>
      <c r="H60" s="6"/>
      <c r="I60" s="6"/>
      <c r="J60" s="6"/>
      <c r="K60" s="6"/>
      <c r="L60" s="6"/>
      <c r="M60" s="6"/>
      <c r="N60" s="6"/>
      <c r="O60" s="6"/>
      <c r="P60" s="40" t="s">
        <v>132</v>
      </c>
      <c r="Q60" s="40" t="s">
        <v>133</v>
      </c>
      <c r="R60" t="s">
        <v>161</v>
      </c>
    </row>
    <row r="61" spans="1:18" ht="99" customHeight="1" x14ac:dyDescent="0.25">
      <c r="A61" s="8">
        <v>39000</v>
      </c>
      <c r="B61" s="8"/>
      <c r="C61" s="46" t="s">
        <v>92</v>
      </c>
      <c r="D61" s="6" t="s">
        <v>23</v>
      </c>
      <c r="E61" s="8"/>
      <c r="F61" s="8"/>
      <c r="G61" s="8"/>
      <c r="H61" s="8"/>
      <c r="I61" s="8"/>
      <c r="J61" s="8"/>
      <c r="K61" s="8"/>
      <c r="L61" s="8"/>
      <c r="M61" s="8"/>
      <c r="N61" s="8"/>
      <c r="O61" s="8"/>
      <c r="P61" s="40" t="s">
        <v>132</v>
      </c>
      <c r="Q61" s="40" t="s">
        <v>134</v>
      </c>
      <c r="R61" t="s">
        <v>155</v>
      </c>
    </row>
    <row r="62" spans="1:18" ht="51" x14ac:dyDescent="0.25">
      <c r="A62" s="8">
        <v>39000</v>
      </c>
      <c r="B62" s="8"/>
      <c r="C62" s="46" t="s">
        <v>93</v>
      </c>
      <c r="D62" s="8" t="s">
        <v>74</v>
      </c>
      <c r="E62" s="8"/>
      <c r="F62" s="8"/>
      <c r="G62" s="8"/>
      <c r="H62" s="8"/>
      <c r="I62" s="8"/>
      <c r="J62" s="8"/>
      <c r="K62" s="8"/>
      <c r="L62" s="8"/>
      <c r="M62" s="8"/>
      <c r="N62" s="8"/>
      <c r="O62" s="8"/>
      <c r="P62" s="40" t="s">
        <v>114</v>
      </c>
      <c r="Q62" s="40" t="s">
        <v>32</v>
      </c>
      <c r="R62" t="s">
        <v>162</v>
      </c>
    </row>
    <row r="63" spans="1:18" ht="25.5" customHeight="1" x14ac:dyDescent="0.25">
      <c r="A63" s="47">
        <v>35000</v>
      </c>
      <c r="B63" s="47"/>
      <c r="C63" s="49" t="s">
        <v>94</v>
      </c>
      <c r="D63" s="47"/>
      <c r="E63" s="47"/>
      <c r="F63" s="47"/>
      <c r="G63" s="47" t="s">
        <v>23</v>
      </c>
      <c r="H63" s="47"/>
      <c r="I63" s="47"/>
      <c r="J63" s="47"/>
      <c r="K63" s="47"/>
      <c r="L63" s="47"/>
      <c r="M63" s="47"/>
      <c r="N63" s="47"/>
      <c r="O63" s="47"/>
      <c r="P63" s="49" t="s">
        <v>114</v>
      </c>
      <c r="Q63" s="49" t="s">
        <v>1</v>
      </c>
      <c r="R63" t="s">
        <v>163</v>
      </c>
    </row>
    <row r="64" spans="1:18" ht="26.25" customHeight="1" x14ac:dyDescent="0.25">
      <c r="A64" s="47">
        <v>39000</v>
      </c>
      <c r="B64" s="47"/>
      <c r="C64" s="48" t="s">
        <v>95</v>
      </c>
      <c r="D64" s="47"/>
      <c r="E64" s="47" t="s">
        <v>23</v>
      </c>
      <c r="F64" s="47"/>
      <c r="G64" s="47"/>
      <c r="H64" s="47"/>
      <c r="I64" s="47"/>
      <c r="J64" s="47"/>
      <c r="K64" s="47"/>
      <c r="L64" s="47"/>
      <c r="M64" s="47"/>
      <c r="N64" s="47"/>
      <c r="O64" s="47"/>
      <c r="P64" s="49" t="s">
        <v>137</v>
      </c>
      <c r="Q64" s="49" t="s">
        <v>130</v>
      </c>
      <c r="R64" t="s">
        <v>171</v>
      </c>
    </row>
    <row r="65" spans="1:18" ht="26.25" customHeight="1" x14ac:dyDescent="0.25">
      <c r="A65" s="6">
        <v>50000</v>
      </c>
      <c r="B65" s="6"/>
      <c r="C65" s="7" t="s">
        <v>96</v>
      </c>
      <c r="D65" s="8"/>
      <c r="E65" s="8"/>
      <c r="F65" s="8"/>
      <c r="G65" s="8"/>
      <c r="H65" s="8"/>
      <c r="I65" s="8"/>
      <c r="J65" s="8"/>
      <c r="K65" s="8"/>
      <c r="L65" s="8"/>
      <c r="M65" s="8"/>
      <c r="N65" s="8"/>
      <c r="O65" s="8"/>
      <c r="P65" s="30"/>
      <c r="Q65" s="30"/>
    </row>
    <row r="66" spans="1:18" ht="53.25" customHeight="1" x14ac:dyDescent="0.25">
      <c r="A66" s="40">
        <v>51501</v>
      </c>
      <c r="B66" s="40"/>
      <c r="C66" s="41" t="s">
        <v>97</v>
      </c>
      <c r="D66" s="6"/>
      <c r="E66" s="8"/>
      <c r="F66" s="8"/>
      <c r="G66" s="8"/>
      <c r="H66" s="8"/>
      <c r="I66" s="8" t="s">
        <v>23</v>
      </c>
      <c r="J66" s="8"/>
      <c r="K66" s="8"/>
      <c r="L66" s="8"/>
      <c r="M66" s="8"/>
      <c r="N66" s="8"/>
      <c r="O66" s="6"/>
      <c r="P66" s="40" t="s">
        <v>24</v>
      </c>
      <c r="Q66" s="49" t="s">
        <v>1</v>
      </c>
      <c r="R66" t="s">
        <v>164</v>
      </c>
    </row>
    <row r="67" spans="1:18" ht="25.5" x14ac:dyDescent="0.25">
      <c r="A67" s="40">
        <v>54101</v>
      </c>
      <c r="B67" s="40"/>
      <c r="C67" s="41" t="s">
        <v>98</v>
      </c>
      <c r="D67" s="6"/>
      <c r="E67" s="6"/>
      <c r="F67" s="6" t="s">
        <v>23</v>
      </c>
      <c r="G67" s="6"/>
      <c r="H67" s="6"/>
      <c r="I67" s="6"/>
      <c r="J67" s="6"/>
      <c r="K67" s="6"/>
      <c r="L67" s="6"/>
      <c r="M67" s="6"/>
      <c r="N67" s="6"/>
      <c r="O67" s="6"/>
      <c r="P67" s="40" t="s">
        <v>24</v>
      </c>
      <c r="Q67" s="40" t="s">
        <v>99</v>
      </c>
    </row>
    <row r="68" spans="1:18" ht="96.75" customHeight="1" x14ac:dyDescent="0.25">
      <c r="A68" s="11"/>
      <c r="B68" s="31"/>
      <c r="C68" s="24" t="s">
        <v>100</v>
      </c>
      <c r="D68" s="14"/>
      <c r="E68" s="14"/>
      <c r="F68" s="14" t="s">
        <v>23</v>
      </c>
      <c r="G68" s="14"/>
      <c r="H68" s="14"/>
      <c r="I68" s="14"/>
      <c r="J68" s="14"/>
      <c r="K68" s="14"/>
      <c r="L68" s="14"/>
      <c r="M68" s="14"/>
      <c r="N68" s="14"/>
      <c r="O68" s="14"/>
      <c r="P68" s="15" t="s">
        <v>24</v>
      </c>
      <c r="Q68" s="15" t="s">
        <v>99</v>
      </c>
      <c r="R68" t="s">
        <v>165</v>
      </c>
    </row>
    <row r="69" spans="1:18" ht="53.25" customHeight="1" x14ac:dyDescent="0.25">
      <c r="A69" s="40">
        <v>56301</v>
      </c>
      <c r="B69" s="40"/>
      <c r="C69" s="41" t="s">
        <v>101</v>
      </c>
      <c r="D69" s="8"/>
      <c r="E69" s="8"/>
      <c r="F69" s="8"/>
      <c r="G69" s="8" t="s">
        <v>23</v>
      </c>
      <c r="H69" s="8"/>
      <c r="I69" s="8"/>
      <c r="J69" s="8"/>
      <c r="K69" s="8"/>
      <c r="L69" s="8"/>
      <c r="M69" s="8"/>
      <c r="N69" s="8"/>
      <c r="O69" s="8"/>
      <c r="P69" s="9" t="s">
        <v>137</v>
      </c>
      <c r="Q69" s="9" t="s">
        <v>138</v>
      </c>
    </row>
    <row r="70" spans="1:18" ht="127.5" x14ac:dyDescent="0.25">
      <c r="A70" s="11"/>
      <c r="B70" s="11"/>
      <c r="C70" s="44" t="s">
        <v>102</v>
      </c>
      <c r="D70" s="14"/>
      <c r="E70" s="14"/>
      <c r="F70" s="14"/>
      <c r="G70" s="14" t="s">
        <v>23</v>
      </c>
      <c r="H70" s="14"/>
      <c r="I70" s="14"/>
      <c r="J70" s="14"/>
      <c r="K70" s="14"/>
      <c r="L70" s="14"/>
      <c r="M70" s="14"/>
      <c r="N70" s="14"/>
      <c r="O70" s="14"/>
      <c r="P70" s="15" t="s">
        <v>86</v>
      </c>
      <c r="Q70" s="15" t="s">
        <v>128</v>
      </c>
      <c r="R70" t="s">
        <v>159</v>
      </c>
    </row>
    <row r="71" spans="1:18" ht="89.25" x14ac:dyDescent="0.25">
      <c r="A71" s="11"/>
      <c r="B71" s="11"/>
      <c r="C71" s="24" t="s">
        <v>103</v>
      </c>
      <c r="D71" s="14"/>
      <c r="E71" s="14"/>
      <c r="F71" s="14" t="s">
        <v>74</v>
      </c>
      <c r="G71" s="14"/>
      <c r="H71" s="14"/>
      <c r="I71" s="14"/>
      <c r="J71" s="14"/>
      <c r="K71" s="14"/>
      <c r="L71" s="14"/>
      <c r="M71" s="14"/>
      <c r="N71" s="14"/>
      <c r="O71" s="14"/>
      <c r="P71" s="15" t="s">
        <v>104</v>
      </c>
      <c r="Q71" s="15"/>
      <c r="R71" t="s">
        <v>166</v>
      </c>
    </row>
    <row r="72" spans="1:18" ht="25.5" x14ac:dyDescent="0.25">
      <c r="A72" s="19">
        <v>56401</v>
      </c>
      <c r="B72" s="19"/>
      <c r="C72" s="27" t="s">
        <v>105</v>
      </c>
      <c r="D72" s="22"/>
      <c r="E72" s="22"/>
      <c r="F72" s="22"/>
      <c r="G72" s="22"/>
      <c r="H72" s="22"/>
      <c r="I72" s="22"/>
      <c r="J72" s="22"/>
      <c r="K72" s="22"/>
      <c r="L72" s="22"/>
      <c r="M72" s="22"/>
      <c r="N72" s="22"/>
      <c r="O72" s="22"/>
      <c r="P72" s="23"/>
      <c r="Q72" s="23"/>
      <c r="R72" t="s">
        <v>149</v>
      </c>
    </row>
    <row r="73" spans="1:18" ht="25.5" x14ac:dyDescent="0.25">
      <c r="A73" s="19">
        <v>56501</v>
      </c>
      <c r="B73" s="19"/>
      <c r="C73" s="27" t="s">
        <v>106</v>
      </c>
      <c r="D73" s="22"/>
      <c r="E73" s="22"/>
      <c r="F73" s="22"/>
      <c r="G73" s="22"/>
      <c r="H73" s="22"/>
      <c r="I73" s="22"/>
      <c r="J73" s="22"/>
      <c r="K73" s="22"/>
      <c r="L73" s="22"/>
      <c r="M73" s="22"/>
      <c r="N73" s="22"/>
      <c r="O73" s="22"/>
      <c r="P73" s="23"/>
      <c r="Q73" s="23"/>
      <c r="R73" t="s">
        <v>167</v>
      </c>
    </row>
    <row r="74" spans="1:18" ht="63.75" x14ac:dyDescent="0.25">
      <c r="A74" s="28">
        <v>59000</v>
      </c>
      <c r="B74" s="28"/>
      <c r="C74" s="32" t="s">
        <v>107</v>
      </c>
      <c r="D74" s="33" t="s">
        <v>74</v>
      </c>
      <c r="E74" s="33"/>
      <c r="F74" s="33"/>
      <c r="G74" s="33"/>
      <c r="H74" s="33"/>
      <c r="I74" s="33"/>
      <c r="J74" s="33"/>
      <c r="K74" s="33"/>
      <c r="L74" s="33"/>
      <c r="M74" s="33"/>
      <c r="N74" s="33"/>
      <c r="O74" s="33"/>
      <c r="P74" s="29" t="s">
        <v>108</v>
      </c>
      <c r="Q74" s="29"/>
      <c r="R74" t="s">
        <v>166</v>
      </c>
    </row>
    <row r="75" spans="1:18" ht="63.75" x14ac:dyDescent="0.25">
      <c r="A75" s="14"/>
      <c r="B75" s="14"/>
      <c r="C75" s="24" t="s">
        <v>107</v>
      </c>
      <c r="D75" s="14"/>
      <c r="E75" s="14" t="s">
        <v>74</v>
      </c>
      <c r="F75" s="14"/>
      <c r="G75" s="14"/>
      <c r="H75" s="14"/>
      <c r="I75" s="14"/>
      <c r="J75" s="14"/>
      <c r="K75" s="14"/>
      <c r="L75" s="14"/>
      <c r="M75" s="14"/>
      <c r="N75" s="14"/>
      <c r="O75" s="14"/>
      <c r="P75" s="15" t="s">
        <v>70</v>
      </c>
      <c r="Q75" s="15"/>
      <c r="R75" t="s">
        <v>166</v>
      </c>
    </row>
    <row r="76" spans="1:18" ht="25.5" x14ac:dyDescent="0.25">
      <c r="A76" s="6">
        <v>59000</v>
      </c>
      <c r="B76" s="6"/>
      <c r="C76" s="49" t="s">
        <v>109</v>
      </c>
      <c r="D76" s="8"/>
      <c r="E76" s="8" t="s">
        <v>74</v>
      </c>
      <c r="F76" s="8"/>
      <c r="G76" s="8"/>
      <c r="H76" s="8"/>
      <c r="I76" s="8"/>
      <c r="J76" s="8"/>
      <c r="K76" s="8"/>
      <c r="L76" s="8"/>
      <c r="M76" s="8"/>
      <c r="N76" s="8"/>
      <c r="O76" s="8"/>
      <c r="P76" s="9" t="s">
        <v>110</v>
      </c>
      <c r="Q76" s="9"/>
      <c r="R76" s="53" t="s">
        <v>168</v>
      </c>
    </row>
    <row r="77" spans="1:18" x14ac:dyDescent="0.25">
      <c r="A77" s="19">
        <v>59101</v>
      </c>
      <c r="B77" s="19"/>
      <c r="C77" s="27" t="s">
        <v>111</v>
      </c>
      <c r="D77" s="22"/>
      <c r="E77" s="22"/>
      <c r="F77" s="22"/>
      <c r="G77" s="22"/>
      <c r="H77" s="22"/>
      <c r="I77" s="22"/>
      <c r="J77" s="22"/>
      <c r="K77" s="22"/>
      <c r="L77" s="22"/>
      <c r="M77" s="22"/>
      <c r="N77" s="22"/>
      <c r="O77" s="22"/>
      <c r="P77" s="23"/>
      <c r="Q77" s="23"/>
      <c r="R77" s="53" t="s">
        <v>169</v>
      </c>
    </row>
  </sheetData>
  <mergeCells count="10">
    <mergeCell ref="C1:P1"/>
    <mergeCell ref="C2:P2"/>
    <mergeCell ref="C3:P3"/>
    <mergeCell ref="C4:P4"/>
    <mergeCell ref="C5:P5"/>
    <mergeCell ref="Q7:Q8"/>
    <mergeCell ref="P7:P8"/>
    <mergeCell ref="D7:O7"/>
    <mergeCell ref="C7:C8"/>
    <mergeCell ref="A7:A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E8093-A5E4-42D9-868A-C2724397D208}">
  <dimension ref="A1:R61"/>
  <sheetViews>
    <sheetView zoomScale="85" zoomScaleNormal="85" zoomScaleSheetLayoutView="70" workbookViewId="0">
      <pane ySplit="9" topLeftCell="A10" activePane="bottomLeft" state="frozen"/>
      <selection pane="bottomLeft" activeCell="E10" sqref="E10"/>
    </sheetView>
  </sheetViews>
  <sheetFormatPr baseColWidth="10" defaultColWidth="9.140625" defaultRowHeight="14.25" x14ac:dyDescent="0.2"/>
  <cols>
    <col min="1" max="1" width="5.85546875" style="55" customWidth="1"/>
    <col min="2" max="2" width="10" style="55" customWidth="1"/>
    <col min="3" max="3" width="49.42578125" style="55" customWidth="1"/>
    <col min="4" max="5" width="4.85546875" style="55" customWidth="1"/>
    <col min="6" max="6" width="4.42578125" style="55" customWidth="1"/>
    <col min="7" max="7" width="5.140625" style="55" customWidth="1"/>
    <col min="8" max="8" width="4.5703125" style="55" customWidth="1"/>
    <col min="9" max="10" width="4.85546875" style="55" customWidth="1"/>
    <col min="11" max="11" width="4.42578125" style="55" customWidth="1"/>
    <col min="12" max="12" width="4" style="55" customWidth="1"/>
    <col min="13" max="13" width="4.5703125" style="55" customWidth="1"/>
    <col min="14" max="14" width="4" style="55" customWidth="1"/>
    <col min="15" max="15" width="5" style="55" customWidth="1"/>
    <col min="16" max="16" width="24.140625" style="55" hidden="1" customWidth="1"/>
    <col min="17" max="17" width="32.7109375" style="55" customWidth="1"/>
    <col min="18" max="16384" width="9.140625" style="55"/>
  </cols>
  <sheetData>
    <row r="1" spans="1:18" ht="20.25" x14ac:dyDescent="0.2">
      <c r="A1" s="251" t="s">
        <v>186</v>
      </c>
      <c r="B1" s="251"/>
      <c r="C1" s="251"/>
      <c r="D1" s="251"/>
      <c r="E1" s="251"/>
      <c r="F1" s="251"/>
      <c r="G1" s="251"/>
      <c r="H1" s="251"/>
      <c r="I1" s="251"/>
      <c r="J1" s="251"/>
      <c r="K1" s="251"/>
      <c r="L1" s="251"/>
      <c r="M1" s="251"/>
      <c r="N1" s="251"/>
      <c r="O1" s="251"/>
      <c r="P1" s="251"/>
      <c r="Q1" s="251"/>
    </row>
    <row r="2" spans="1:18" ht="18" x14ac:dyDescent="0.2">
      <c r="A2" s="252" t="s">
        <v>1</v>
      </c>
      <c r="B2" s="252"/>
      <c r="C2" s="252"/>
      <c r="D2" s="252"/>
      <c r="E2" s="252"/>
      <c r="F2" s="252"/>
      <c r="G2" s="252"/>
      <c r="H2" s="252"/>
      <c r="I2" s="252"/>
      <c r="J2" s="252"/>
      <c r="K2" s="252"/>
      <c r="L2" s="252"/>
      <c r="M2" s="252"/>
      <c r="N2" s="252"/>
      <c r="O2" s="252"/>
      <c r="P2" s="252"/>
      <c r="Q2" s="252"/>
    </row>
    <row r="3" spans="1:18" ht="18" x14ac:dyDescent="0.2">
      <c r="A3" s="252" t="s">
        <v>2</v>
      </c>
      <c r="B3" s="252"/>
      <c r="C3" s="252"/>
      <c r="D3" s="252"/>
      <c r="E3" s="252"/>
      <c r="F3" s="252"/>
      <c r="G3" s="252"/>
      <c r="H3" s="252"/>
      <c r="I3" s="252"/>
      <c r="J3" s="252"/>
      <c r="K3" s="252"/>
      <c r="L3" s="252"/>
      <c r="M3" s="252"/>
      <c r="N3" s="252"/>
      <c r="O3" s="252"/>
      <c r="P3" s="252"/>
      <c r="Q3" s="252"/>
    </row>
    <row r="4" spans="1:18" ht="22.5" x14ac:dyDescent="0.3">
      <c r="A4" s="253" t="s">
        <v>172</v>
      </c>
      <c r="B4" s="253"/>
      <c r="C4" s="253"/>
      <c r="D4" s="253"/>
      <c r="E4" s="253"/>
      <c r="F4" s="253"/>
      <c r="G4" s="253"/>
      <c r="H4" s="253"/>
      <c r="I4" s="253"/>
      <c r="J4" s="253"/>
      <c r="K4" s="253"/>
      <c r="L4" s="253"/>
      <c r="M4" s="253"/>
      <c r="N4" s="253"/>
      <c r="O4" s="253"/>
      <c r="P4" s="253"/>
      <c r="Q4" s="253"/>
    </row>
    <row r="5" spans="1:18" ht="13.5" customHeight="1" x14ac:dyDescent="0.3">
      <c r="A5" s="54"/>
      <c r="B5" s="54"/>
      <c r="C5" s="265"/>
      <c r="D5" s="265"/>
      <c r="E5" s="265"/>
      <c r="F5" s="265"/>
      <c r="G5" s="265"/>
      <c r="H5" s="265"/>
      <c r="I5" s="265"/>
      <c r="J5" s="265"/>
      <c r="K5" s="265"/>
      <c r="L5" s="265"/>
      <c r="M5" s="265"/>
      <c r="N5" s="265"/>
      <c r="O5" s="265"/>
      <c r="P5" s="265"/>
      <c r="Q5" s="56"/>
    </row>
    <row r="6" spans="1:18" ht="23.25" customHeight="1" x14ac:dyDescent="0.2">
      <c r="A6" s="54"/>
      <c r="B6" s="54"/>
      <c r="C6" s="54"/>
      <c r="D6" s="54"/>
      <c r="E6" s="54"/>
      <c r="F6" s="54"/>
      <c r="G6" s="54"/>
      <c r="H6" s="54"/>
      <c r="I6" s="54"/>
      <c r="J6" s="54"/>
      <c r="K6" s="54"/>
      <c r="L6" s="54"/>
      <c r="M6" s="54"/>
      <c r="N6" s="54"/>
      <c r="O6" s="57"/>
      <c r="P6" s="256" t="s">
        <v>180</v>
      </c>
      <c r="Q6" s="257"/>
    </row>
    <row r="7" spans="1:18" ht="30" customHeight="1" x14ac:dyDescent="0.2">
      <c r="A7" s="54"/>
      <c r="B7" s="54"/>
      <c r="C7" s="54"/>
      <c r="D7" s="54"/>
      <c r="E7" s="54"/>
      <c r="F7" s="54"/>
      <c r="G7" s="54"/>
      <c r="H7" s="54"/>
      <c r="I7" s="54"/>
      <c r="J7" s="54"/>
      <c r="K7" s="54"/>
      <c r="L7" s="54"/>
      <c r="M7" s="54"/>
      <c r="N7" s="54"/>
      <c r="O7" s="59"/>
      <c r="P7" s="254" t="s">
        <v>181</v>
      </c>
      <c r="Q7" s="255"/>
    </row>
    <row r="8" spans="1:18" ht="18" x14ac:dyDescent="0.2">
      <c r="A8" s="266" t="s">
        <v>113</v>
      </c>
      <c r="B8" s="267"/>
      <c r="C8" s="272" t="s">
        <v>4</v>
      </c>
      <c r="D8" s="274" t="s">
        <v>5</v>
      </c>
      <c r="E8" s="275"/>
      <c r="F8" s="275"/>
      <c r="G8" s="275"/>
      <c r="H8" s="275"/>
      <c r="I8" s="275"/>
      <c r="J8" s="275"/>
      <c r="K8" s="275"/>
      <c r="L8" s="275"/>
      <c r="M8" s="275"/>
      <c r="N8" s="275"/>
      <c r="O8" s="276"/>
      <c r="P8" s="277" t="s">
        <v>6</v>
      </c>
      <c r="Q8" s="277" t="s">
        <v>7</v>
      </c>
    </row>
    <row r="9" spans="1:18" ht="44.25" customHeight="1" thickBot="1" x14ac:dyDescent="0.25">
      <c r="A9" s="268"/>
      <c r="B9" s="269"/>
      <c r="C9" s="273"/>
      <c r="D9" s="103" t="s">
        <v>8</v>
      </c>
      <c r="E9" s="103" t="s">
        <v>9</v>
      </c>
      <c r="F9" s="103" t="s">
        <v>10</v>
      </c>
      <c r="G9" s="103" t="s">
        <v>11</v>
      </c>
      <c r="H9" s="103" t="s">
        <v>12</v>
      </c>
      <c r="I9" s="103" t="s">
        <v>13</v>
      </c>
      <c r="J9" s="103" t="s">
        <v>14</v>
      </c>
      <c r="K9" s="103" t="s">
        <v>15</v>
      </c>
      <c r="L9" s="103" t="s">
        <v>16</v>
      </c>
      <c r="M9" s="103" t="s">
        <v>17</v>
      </c>
      <c r="N9" s="103" t="s">
        <v>18</v>
      </c>
      <c r="O9" s="103" t="s">
        <v>19</v>
      </c>
      <c r="P9" s="278"/>
      <c r="Q9" s="278"/>
    </row>
    <row r="10" spans="1:18" ht="62.25" customHeight="1" thickBot="1" x14ac:dyDescent="0.25">
      <c r="A10" s="270">
        <v>14401</v>
      </c>
      <c r="B10" s="271"/>
      <c r="C10" s="66" t="s">
        <v>176</v>
      </c>
      <c r="D10" s="65" t="s">
        <v>23</v>
      </c>
      <c r="E10" s="67"/>
      <c r="F10" s="67"/>
      <c r="G10" s="67"/>
      <c r="H10" s="67"/>
      <c r="I10" s="67"/>
      <c r="J10" s="68"/>
      <c r="K10" s="68"/>
      <c r="L10" s="68"/>
      <c r="M10" s="69"/>
      <c r="N10" s="69"/>
      <c r="O10" s="69"/>
      <c r="P10" s="70" t="s">
        <v>177</v>
      </c>
      <c r="Q10" s="114" t="s">
        <v>115</v>
      </c>
    </row>
    <row r="11" spans="1:18" ht="15.75" customHeight="1" x14ac:dyDescent="0.2">
      <c r="A11" s="262" t="s">
        <v>188</v>
      </c>
      <c r="B11" s="263"/>
      <c r="C11" s="263"/>
      <c r="D11" s="263"/>
      <c r="E11" s="263"/>
      <c r="F11" s="263"/>
      <c r="G11" s="263"/>
      <c r="H11" s="263"/>
      <c r="I11" s="263"/>
      <c r="J11" s="263"/>
      <c r="K11" s="263"/>
      <c r="L11" s="263"/>
      <c r="M11" s="263"/>
      <c r="N11" s="263"/>
      <c r="O11" s="263"/>
      <c r="P11" s="263"/>
      <c r="Q11" s="264"/>
    </row>
    <row r="12" spans="1:18" ht="39.75" customHeight="1" x14ac:dyDescent="0.2">
      <c r="A12" s="260">
        <v>21101</v>
      </c>
      <c r="B12" s="261"/>
      <c r="C12" s="77" t="s">
        <v>22</v>
      </c>
      <c r="D12" s="61"/>
      <c r="E12" s="61"/>
      <c r="F12" s="61" t="s">
        <v>23</v>
      </c>
      <c r="G12" s="61"/>
      <c r="H12" s="61"/>
      <c r="I12" s="61"/>
      <c r="J12" s="78"/>
      <c r="K12" s="78"/>
      <c r="L12" s="78"/>
      <c r="M12" s="79"/>
      <c r="N12" s="79"/>
      <c r="O12" s="79"/>
      <c r="P12" s="80" t="s">
        <v>24</v>
      </c>
      <c r="Q12" s="85" t="s">
        <v>25</v>
      </c>
      <c r="R12" s="60"/>
    </row>
    <row r="13" spans="1:18" ht="36" customHeight="1" x14ac:dyDescent="0.2">
      <c r="A13" s="260">
        <v>21601</v>
      </c>
      <c r="B13" s="261"/>
      <c r="C13" s="81" t="s">
        <v>26</v>
      </c>
      <c r="D13" s="61"/>
      <c r="E13" s="61"/>
      <c r="F13" s="61" t="s">
        <v>23</v>
      </c>
      <c r="G13" s="61"/>
      <c r="H13" s="61"/>
      <c r="I13" s="61"/>
      <c r="J13" s="78"/>
      <c r="K13" s="78"/>
      <c r="L13" s="78"/>
      <c r="M13" s="79"/>
      <c r="N13" s="79"/>
      <c r="O13" s="79"/>
      <c r="P13" s="80" t="s">
        <v>24</v>
      </c>
      <c r="Q13" s="85" t="s">
        <v>25</v>
      </c>
    </row>
    <row r="14" spans="1:18" ht="39" thickBot="1" x14ac:dyDescent="0.25">
      <c r="A14" s="258">
        <v>21401</v>
      </c>
      <c r="B14" s="259"/>
      <c r="C14" s="86" t="s">
        <v>28</v>
      </c>
      <c r="D14" s="87"/>
      <c r="E14" s="87"/>
      <c r="F14" s="87" t="s">
        <v>23</v>
      </c>
      <c r="G14" s="87"/>
      <c r="H14" s="87"/>
      <c r="I14" s="87"/>
      <c r="J14" s="88"/>
      <c r="K14" s="88"/>
      <c r="L14" s="88"/>
      <c r="M14" s="89"/>
      <c r="N14" s="89"/>
      <c r="O14" s="89"/>
      <c r="P14" s="90" t="s">
        <v>24</v>
      </c>
      <c r="Q14" s="91" t="s">
        <v>25</v>
      </c>
    </row>
    <row r="15" spans="1:18" ht="15" thickBot="1" x14ac:dyDescent="0.25">
      <c r="A15" s="92"/>
      <c r="B15" s="92"/>
      <c r="C15" s="93" t="s">
        <v>29</v>
      </c>
      <c r="D15" s="94"/>
      <c r="E15" s="94"/>
      <c r="F15" s="111" t="s">
        <v>23</v>
      </c>
      <c r="G15" s="94"/>
      <c r="H15" s="94"/>
      <c r="I15" s="94"/>
      <c r="J15" s="95"/>
      <c r="K15" s="95"/>
      <c r="L15" s="95"/>
      <c r="M15" s="96"/>
      <c r="N15" s="96"/>
      <c r="O15" s="96"/>
      <c r="P15" s="97"/>
      <c r="Q15" s="97" t="s">
        <v>25</v>
      </c>
    </row>
    <row r="16" spans="1:18" ht="48.75" customHeight="1" thickBot="1" x14ac:dyDescent="0.25">
      <c r="A16" s="247">
        <v>22105</v>
      </c>
      <c r="B16" s="248"/>
      <c r="C16" s="104" t="s">
        <v>30</v>
      </c>
      <c r="D16" s="105"/>
      <c r="E16" s="105"/>
      <c r="F16" s="105" t="s">
        <v>23</v>
      </c>
      <c r="G16" s="105"/>
      <c r="H16" s="105"/>
      <c r="I16" s="105"/>
      <c r="J16" s="106"/>
      <c r="K16" s="106"/>
      <c r="L16" s="106"/>
      <c r="M16" s="107"/>
      <c r="N16" s="107"/>
      <c r="O16" s="107"/>
      <c r="P16" s="108" t="s">
        <v>31</v>
      </c>
      <c r="Q16" s="109" t="s">
        <v>32</v>
      </c>
    </row>
    <row r="17" spans="1:17" ht="64.5" thickBot="1" x14ac:dyDescent="0.25">
      <c r="A17" s="247">
        <v>24601</v>
      </c>
      <c r="B17" s="248"/>
      <c r="C17" s="104" t="s">
        <v>36</v>
      </c>
      <c r="D17" s="105"/>
      <c r="E17" s="105"/>
      <c r="F17" s="105" t="s">
        <v>23</v>
      </c>
      <c r="G17" s="105"/>
      <c r="H17" s="105"/>
      <c r="I17" s="105"/>
      <c r="J17" s="106"/>
      <c r="K17" s="106"/>
      <c r="L17" s="106"/>
      <c r="M17" s="107"/>
      <c r="N17" s="107"/>
      <c r="O17" s="107"/>
      <c r="P17" s="108" t="s">
        <v>24</v>
      </c>
      <c r="Q17" s="109" t="s">
        <v>37</v>
      </c>
    </row>
    <row r="18" spans="1:17" ht="51" x14ac:dyDescent="0.2">
      <c r="A18" s="249">
        <v>24701</v>
      </c>
      <c r="B18" s="250"/>
      <c r="C18" s="115" t="s">
        <v>39</v>
      </c>
      <c r="D18" s="116"/>
      <c r="E18" s="116"/>
      <c r="F18" s="116" t="s">
        <v>23</v>
      </c>
      <c r="G18" s="116"/>
      <c r="H18" s="116"/>
      <c r="I18" s="116"/>
      <c r="J18" s="117"/>
      <c r="K18" s="117"/>
      <c r="L18" s="117"/>
      <c r="M18" s="118"/>
      <c r="N18" s="118"/>
      <c r="O18" s="118"/>
      <c r="P18" s="119" t="s">
        <v>24</v>
      </c>
      <c r="Q18" s="120" t="s">
        <v>40</v>
      </c>
    </row>
    <row r="19" spans="1:17" ht="79.5" customHeight="1" thickBot="1" x14ac:dyDescent="0.25">
      <c r="A19" s="121"/>
      <c r="B19" s="122"/>
      <c r="C19" s="123" t="s">
        <v>41</v>
      </c>
      <c r="D19" s="87"/>
      <c r="E19" s="87"/>
      <c r="F19" s="87" t="s">
        <v>23</v>
      </c>
      <c r="G19" s="87"/>
      <c r="H19" s="87"/>
      <c r="I19" s="87"/>
      <c r="J19" s="88"/>
      <c r="K19" s="88"/>
      <c r="L19" s="88"/>
      <c r="M19" s="89"/>
      <c r="N19" s="89"/>
      <c r="O19" s="89"/>
      <c r="P19" s="90" t="s">
        <v>24</v>
      </c>
      <c r="Q19" s="91" t="s">
        <v>40</v>
      </c>
    </row>
    <row r="20" spans="1:17" ht="53.25" customHeight="1" thickBot="1" x14ac:dyDescent="0.25">
      <c r="A20" s="245">
        <v>24901</v>
      </c>
      <c r="B20" s="246"/>
      <c r="C20" s="98" t="s">
        <v>42</v>
      </c>
      <c r="D20" s="71"/>
      <c r="E20" s="71"/>
      <c r="F20" s="71" t="s">
        <v>23</v>
      </c>
      <c r="G20" s="71"/>
      <c r="H20" s="71"/>
      <c r="I20" s="71"/>
      <c r="J20" s="99"/>
      <c r="K20" s="99"/>
      <c r="L20" s="99"/>
      <c r="M20" s="100"/>
      <c r="N20" s="100"/>
      <c r="O20" s="100"/>
      <c r="P20" s="101" t="s">
        <v>24</v>
      </c>
      <c r="Q20" s="102" t="s">
        <v>43</v>
      </c>
    </row>
    <row r="21" spans="1:17" ht="77.25" customHeight="1" x14ac:dyDescent="0.2">
      <c r="A21" s="249">
        <v>24902</v>
      </c>
      <c r="B21" s="250"/>
      <c r="C21" s="115" t="s">
        <v>187</v>
      </c>
      <c r="D21" s="116"/>
      <c r="E21" s="116"/>
      <c r="F21" s="116" t="s">
        <v>23</v>
      </c>
      <c r="G21" s="116"/>
      <c r="H21" s="116"/>
      <c r="I21" s="116"/>
      <c r="J21" s="117"/>
      <c r="K21" s="117"/>
      <c r="L21" s="117"/>
      <c r="M21" s="118"/>
      <c r="N21" s="118"/>
      <c r="O21" s="118"/>
      <c r="P21" s="119" t="s">
        <v>24</v>
      </c>
      <c r="Q21" s="120" t="s">
        <v>45</v>
      </c>
    </row>
    <row r="22" spans="1:17" ht="74.25" customHeight="1" thickBot="1" x14ac:dyDescent="0.25">
      <c r="A22" s="124"/>
      <c r="B22" s="125"/>
      <c r="C22" s="123" t="s">
        <v>46</v>
      </c>
      <c r="D22" s="126"/>
      <c r="E22" s="126"/>
      <c r="F22" s="126" t="s">
        <v>23</v>
      </c>
      <c r="G22" s="126"/>
      <c r="H22" s="126"/>
      <c r="I22" s="126"/>
      <c r="J22" s="127"/>
      <c r="K22" s="127"/>
      <c r="L22" s="127"/>
      <c r="M22" s="128"/>
      <c r="N22" s="128"/>
      <c r="O22" s="128"/>
      <c r="P22" s="90" t="s">
        <v>24</v>
      </c>
      <c r="Q22" s="91" t="s">
        <v>45</v>
      </c>
    </row>
    <row r="23" spans="1:17" ht="50.25" customHeight="1" thickBot="1" x14ac:dyDescent="0.25">
      <c r="A23" s="245">
        <v>25301</v>
      </c>
      <c r="B23" s="246"/>
      <c r="C23" s="98" t="s">
        <v>47</v>
      </c>
      <c r="D23" s="71"/>
      <c r="E23" s="71"/>
      <c r="F23" s="71" t="s">
        <v>23</v>
      </c>
      <c r="G23" s="71"/>
      <c r="H23" s="71"/>
      <c r="I23" s="71"/>
      <c r="J23" s="99"/>
      <c r="K23" s="99"/>
      <c r="L23" s="99"/>
      <c r="M23" s="100"/>
      <c r="N23" s="100"/>
      <c r="O23" s="100"/>
      <c r="P23" s="101" t="s">
        <v>24</v>
      </c>
      <c r="Q23" s="102" t="s">
        <v>32</v>
      </c>
    </row>
    <row r="24" spans="1:17" ht="72.75" customHeight="1" thickBot="1" x14ac:dyDescent="0.25">
      <c r="A24" s="245">
        <v>25601</v>
      </c>
      <c r="B24" s="246"/>
      <c r="C24" s="98" t="s">
        <v>49</v>
      </c>
      <c r="D24" s="71"/>
      <c r="E24" s="71"/>
      <c r="F24" s="71" t="s">
        <v>23</v>
      </c>
      <c r="G24" s="71"/>
      <c r="H24" s="71"/>
      <c r="I24" s="71"/>
      <c r="J24" s="99"/>
      <c r="K24" s="99"/>
      <c r="L24" s="99"/>
      <c r="M24" s="100"/>
      <c r="N24" s="100"/>
      <c r="O24" s="100"/>
      <c r="P24" s="101" t="s">
        <v>24</v>
      </c>
      <c r="Q24" s="102" t="s">
        <v>50</v>
      </c>
    </row>
    <row r="25" spans="1:17" ht="45" customHeight="1" thickBot="1" x14ac:dyDescent="0.25">
      <c r="A25" s="245">
        <v>26102</v>
      </c>
      <c r="B25" s="246"/>
      <c r="C25" s="98" t="s">
        <v>52</v>
      </c>
      <c r="D25" s="71"/>
      <c r="E25" s="71"/>
      <c r="F25" s="71" t="s">
        <v>23</v>
      </c>
      <c r="G25" s="71"/>
      <c r="H25" s="71"/>
      <c r="I25" s="71"/>
      <c r="J25" s="99"/>
      <c r="K25" s="99"/>
      <c r="L25" s="99"/>
      <c r="M25" s="100"/>
      <c r="N25" s="100"/>
      <c r="O25" s="100"/>
      <c r="P25" s="101" t="s">
        <v>24</v>
      </c>
      <c r="Q25" s="102" t="s">
        <v>53</v>
      </c>
    </row>
    <row r="26" spans="1:17" ht="50.25" customHeight="1" thickBot="1" x14ac:dyDescent="0.25">
      <c r="A26" s="232">
        <v>27101</v>
      </c>
      <c r="B26" s="233"/>
      <c r="C26" s="72" t="s">
        <v>55</v>
      </c>
      <c r="D26" s="71"/>
      <c r="E26" s="71" t="s">
        <v>23</v>
      </c>
      <c r="F26" s="71"/>
      <c r="G26" s="71"/>
      <c r="H26" s="71"/>
      <c r="I26" s="71"/>
      <c r="J26" s="99"/>
      <c r="K26" s="99"/>
      <c r="L26" s="99"/>
      <c r="M26" s="100"/>
      <c r="N26" s="100"/>
      <c r="O26" s="100"/>
      <c r="P26" s="101" t="s">
        <v>24</v>
      </c>
      <c r="Q26" s="102" t="s">
        <v>32</v>
      </c>
    </row>
    <row r="27" spans="1:17" ht="70.5" customHeight="1" thickBot="1" x14ac:dyDescent="0.25">
      <c r="A27" s="228">
        <v>27201</v>
      </c>
      <c r="B27" s="229"/>
      <c r="C27" s="72" t="s">
        <v>57</v>
      </c>
      <c r="D27" s="71"/>
      <c r="E27" s="71"/>
      <c r="F27" s="71" t="s">
        <v>23</v>
      </c>
      <c r="G27" s="71"/>
      <c r="H27" s="71"/>
      <c r="I27" s="71"/>
      <c r="J27" s="99"/>
      <c r="K27" s="99"/>
      <c r="L27" s="99"/>
      <c r="M27" s="100"/>
      <c r="N27" s="100"/>
      <c r="O27" s="100"/>
      <c r="P27" s="101" t="s">
        <v>24</v>
      </c>
      <c r="Q27" s="102" t="s">
        <v>50</v>
      </c>
    </row>
    <row r="28" spans="1:17" ht="45" customHeight="1" thickBot="1" x14ac:dyDescent="0.25">
      <c r="A28" s="228">
        <v>28301</v>
      </c>
      <c r="B28" s="229"/>
      <c r="C28" s="72" t="s">
        <v>58</v>
      </c>
      <c r="D28" s="71"/>
      <c r="E28" s="71"/>
      <c r="F28" s="71" t="s">
        <v>23</v>
      </c>
      <c r="G28" s="71"/>
      <c r="H28" s="71"/>
      <c r="I28" s="71"/>
      <c r="J28" s="99"/>
      <c r="K28" s="99"/>
      <c r="L28" s="99"/>
      <c r="M28" s="100"/>
      <c r="N28" s="100"/>
      <c r="O28" s="100"/>
      <c r="P28" s="101" t="s">
        <v>136</v>
      </c>
      <c r="Q28" s="102" t="s">
        <v>115</v>
      </c>
    </row>
    <row r="29" spans="1:17" ht="51" customHeight="1" thickBot="1" x14ac:dyDescent="0.25">
      <c r="A29" s="228">
        <v>29101</v>
      </c>
      <c r="B29" s="229"/>
      <c r="C29" s="72" t="s">
        <v>59</v>
      </c>
      <c r="D29" s="71"/>
      <c r="E29" s="71"/>
      <c r="F29" s="71" t="s">
        <v>23</v>
      </c>
      <c r="G29" s="71"/>
      <c r="H29" s="71"/>
      <c r="I29" s="71"/>
      <c r="J29" s="99"/>
      <c r="K29" s="99"/>
      <c r="L29" s="99"/>
      <c r="M29" s="100"/>
      <c r="N29" s="100"/>
      <c r="O29" s="100"/>
      <c r="P29" s="101" t="s">
        <v>24</v>
      </c>
      <c r="Q29" s="102" t="s">
        <v>60</v>
      </c>
    </row>
    <row r="30" spans="1:17" ht="43.5" customHeight="1" thickBot="1" x14ac:dyDescent="0.25">
      <c r="A30" s="228">
        <v>29601</v>
      </c>
      <c r="B30" s="229"/>
      <c r="C30" s="72" t="s">
        <v>61</v>
      </c>
      <c r="D30" s="71"/>
      <c r="E30" s="71"/>
      <c r="F30" s="71" t="s">
        <v>23</v>
      </c>
      <c r="G30" s="71"/>
      <c r="H30" s="71"/>
      <c r="I30" s="71"/>
      <c r="J30" s="99"/>
      <c r="K30" s="99"/>
      <c r="L30" s="99"/>
      <c r="M30" s="100"/>
      <c r="N30" s="100"/>
      <c r="O30" s="100"/>
      <c r="P30" s="101" t="s">
        <v>24</v>
      </c>
      <c r="Q30" s="102" t="s">
        <v>62</v>
      </c>
    </row>
    <row r="31" spans="1:17" ht="66" customHeight="1" thickBot="1" x14ac:dyDescent="0.25">
      <c r="A31" s="228">
        <v>29803</v>
      </c>
      <c r="B31" s="229"/>
      <c r="C31" s="72" t="s">
        <v>63</v>
      </c>
      <c r="D31" s="73"/>
      <c r="E31" s="71" t="s">
        <v>23</v>
      </c>
      <c r="F31" s="73"/>
      <c r="G31" s="73"/>
      <c r="H31" s="71"/>
      <c r="I31" s="73"/>
      <c r="J31" s="74"/>
      <c r="K31" s="74"/>
      <c r="L31" s="74"/>
      <c r="M31" s="75"/>
      <c r="N31" s="75"/>
      <c r="O31" s="75"/>
      <c r="P31" s="101" t="s">
        <v>24</v>
      </c>
      <c r="Q31" s="102" t="s">
        <v>116</v>
      </c>
    </row>
    <row r="32" spans="1:17" ht="54.75" customHeight="1" thickBot="1" x14ac:dyDescent="0.25">
      <c r="A32" s="228">
        <v>29804</v>
      </c>
      <c r="B32" s="229"/>
      <c r="C32" s="72" t="s">
        <v>64</v>
      </c>
      <c r="D32" s="71"/>
      <c r="E32" s="71" t="s">
        <v>23</v>
      </c>
      <c r="F32" s="71"/>
      <c r="G32" s="71"/>
      <c r="H32" s="71"/>
      <c r="I32" s="71"/>
      <c r="J32" s="99"/>
      <c r="K32" s="99"/>
      <c r="L32" s="99"/>
      <c r="M32" s="100"/>
      <c r="N32" s="100"/>
      <c r="O32" s="100"/>
      <c r="P32" s="101" t="s">
        <v>24</v>
      </c>
      <c r="Q32" s="102" t="s">
        <v>32</v>
      </c>
    </row>
    <row r="33" spans="1:17" ht="15" thickBot="1" x14ac:dyDescent="0.25">
      <c r="A33" s="243">
        <v>30000</v>
      </c>
      <c r="B33" s="244"/>
      <c r="C33" s="82" t="s">
        <v>182</v>
      </c>
      <c r="D33" s="83"/>
      <c r="E33" s="83"/>
      <c r="F33" s="83"/>
      <c r="G33" s="83"/>
      <c r="H33" s="83"/>
      <c r="I33" s="83"/>
      <c r="J33" s="83"/>
      <c r="K33" s="83"/>
      <c r="L33" s="83"/>
      <c r="M33" s="83"/>
      <c r="N33" s="83"/>
      <c r="O33" s="83"/>
      <c r="P33" s="84"/>
      <c r="Q33" s="110"/>
    </row>
    <row r="34" spans="1:17" ht="65.25" customHeight="1" thickBot="1" x14ac:dyDescent="0.25">
      <c r="A34" s="228">
        <v>32301</v>
      </c>
      <c r="B34" s="229"/>
      <c r="C34" s="72" t="s">
        <v>67</v>
      </c>
      <c r="D34" s="71"/>
      <c r="E34" s="71" t="s">
        <v>23</v>
      </c>
      <c r="F34" s="71"/>
      <c r="G34" s="71"/>
      <c r="H34" s="71"/>
      <c r="I34" s="71"/>
      <c r="J34" s="99"/>
      <c r="K34" s="99"/>
      <c r="L34" s="99"/>
      <c r="M34" s="100"/>
      <c r="N34" s="100"/>
      <c r="O34" s="100"/>
      <c r="P34" s="101" t="s">
        <v>117</v>
      </c>
      <c r="Q34" s="102" t="s">
        <v>32</v>
      </c>
    </row>
    <row r="35" spans="1:17" ht="48" customHeight="1" x14ac:dyDescent="0.2">
      <c r="A35" s="238">
        <v>32501</v>
      </c>
      <c r="B35" s="239"/>
      <c r="C35" s="133" t="s">
        <v>68</v>
      </c>
      <c r="D35" s="116" t="s">
        <v>23</v>
      </c>
      <c r="E35" s="116" t="s">
        <v>23</v>
      </c>
      <c r="F35" s="116"/>
      <c r="G35" s="116"/>
      <c r="H35" s="116"/>
      <c r="I35" s="116"/>
      <c r="J35" s="117"/>
      <c r="K35" s="117"/>
      <c r="L35" s="117"/>
      <c r="M35" s="118"/>
      <c r="N35" s="118"/>
      <c r="O35" s="118"/>
      <c r="P35" s="119" t="s">
        <v>122</v>
      </c>
      <c r="Q35" s="120" t="s">
        <v>121</v>
      </c>
    </row>
    <row r="36" spans="1:17" ht="75.75" customHeight="1" x14ac:dyDescent="0.2">
      <c r="A36" s="134"/>
      <c r="B36" s="112"/>
      <c r="C36" s="113" t="s">
        <v>69</v>
      </c>
      <c r="D36" s="62" t="s">
        <v>23</v>
      </c>
      <c r="E36" s="62"/>
      <c r="F36" s="62"/>
      <c r="G36" s="62"/>
      <c r="H36" s="62"/>
      <c r="I36" s="62"/>
      <c r="J36" s="63"/>
      <c r="K36" s="63"/>
      <c r="L36" s="63"/>
      <c r="M36" s="64"/>
      <c r="N36" s="64"/>
      <c r="O36" s="64"/>
      <c r="P36" s="80" t="s">
        <v>70</v>
      </c>
      <c r="Q36" s="85" t="s">
        <v>118</v>
      </c>
    </row>
    <row r="37" spans="1:17" ht="79.5" customHeight="1" thickBot="1" x14ac:dyDescent="0.25">
      <c r="A37" s="135"/>
      <c r="B37" s="136"/>
      <c r="C37" s="137" t="s">
        <v>71</v>
      </c>
      <c r="D37" s="126"/>
      <c r="E37" s="126" t="s">
        <v>23</v>
      </c>
      <c r="F37" s="126"/>
      <c r="G37" s="126"/>
      <c r="H37" s="126"/>
      <c r="I37" s="126"/>
      <c r="J37" s="127"/>
      <c r="K37" s="127"/>
      <c r="L37" s="127"/>
      <c r="M37" s="128"/>
      <c r="N37" s="128"/>
      <c r="O37" s="128"/>
      <c r="P37" s="90" t="s">
        <v>114</v>
      </c>
      <c r="Q37" s="91" t="s">
        <v>119</v>
      </c>
    </row>
    <row r="38" spans="1:17" ht="45" customHeight="1" thickBot="1" x14ac:dyDescent="0.25">
      <c r="A38" s="242">
        <v>33602</v>
      </c>
      <c r="B38" s="242"/>
      <c r="C38" s="145" t="s">
        <v>72</v>
      </c>
      <c r="D38" s="146"/>
      <c r="E38" s="131" t="s">
        <v>23</v>
      </c>
      <c r="F38" s="146"/>
      <c r="G38" s="146"/>
      <c r="H38" s="131"/>
      <c r="I38" s="147"/>
      <c r="J38" s="148"/>
      <c r="K38" s="148"/>
      <c r="L38" s="148"/>
      <c r="M38" s="149"/>
      <c r="N38" s="149"/>
      <c r="O38" s="149"/>
      <c r="P38" s="132" t="s">
        <v>122</v>
      </c>
      <c r="Q38" s="132" t="s">
        <v>121</v>
      </c>
    </row>
    <row r="39" spans="1:17" ht="91.5" customHeight="1" thickBot="1" x14ac:dyDescent="0.25">
      <c r="A39" s="228">
        <v>34301</v>
      </c>
      <c r="B39" s="229"/>
      <c r="C39" s="72" t="s">
        <v>178</v>
      </c>
      <c r="D39" s="71" t="s">
        <v>23</v>
      </c>
      <c r="E39" s="71"/>
      <c r="F39" s="141"/>
      <c r="G39" s="141"/>
      <c r="H39" s="141"/>
      <c r="I39" s="141"/>
      <c r="J39" s="142"/>
      <c r="K39" s="142"/>
      <c r="L39" s="142"/>
      <c r="M39" s="143"/>
      <c r="N39" s="143"/>
      <c r="O39" s="143"/>
      <c r="P39" s="101" t="s">
        <v>179</v>
      </c>
      <c r="Q39" s="144" t="s">
        <v>123</v>
      </c>
    </row>
    <row r="40" spans="1:17" ht="48.75" customHeight="1" thickBot="1" x14ac:dyDescent="0.25">
      <c r="A40" s="228">
        <v>34302</v>
      </c>
      <c r="B40" s="229"/>
      <c r="C40" s="72" t="s">
        <v>79</v>
      </c>
      <c r="D40" s="141"/>
      <c r="E40" s="71" t="s">
        <v>23</v>
      </c>
      <c r="F40" s="141"/>
      <c r="G40" s="141"/>
      <c r="H40" s="141"/>
      <c r="I40" s="141"/>
      <c r="J40" s="142"/>
      <c r="K40" s="142"/>
      <c r="L40" s="142"/>
      <c r="M40" s="143"/>
      <c r="N40" s="143"/>
      <c r="O40" s="143"/>
      <c r="P40" s="101" t="s">
        <v>179</v>
      </c>
      <c r="Q40" s="144" t="s">
        <v>123</v>
      </c>
    </row>
    <row r="41" spans="1:17" ht="55.5" customHeight="1" x14ac:dyDescent="0.2">
      <c r="A41" s="238">
        <v>34501</v>
      </c>
      <c r="B41" s="239"/>
      <c r="C41" s="133" t="s">
        <v>80</v>
      </c>
      <c r="D41" s="116"/>
      <c r="E41" s="116" t="s">
        <v>23</v>
      </c>
      <c r="F41" s="116"/>
      <c r="G41" s="116"/>
      <c r="H41" s="116"/>
      <c r="I41" s="116"/>
      <c r="J41" s="117"/>
      <c r="K41" s="117"/>
      <c r="L41" s="117"/>
      <c r="M41" s="118"/>
      <c r="N41" s="118"/>
      <c r="O41" s="118"/>
      <c r="P41" s="119" t="s">
        <v>179</v>
      </c>
      <c r="Q41" s="120" t="s">
        <v>81</v>
      </c>
    </row>
    <row r="42" spans="1:17" ht="53.25" customHeight="1" thickBot="1" x14ac:dyDescent="0.25">
      <c r="A42" s="138"/>
      <c r="B42" s="139"/>
      <c r="C42" s="140" t="s">
        <v>82</v>
      </c>
      <c r="D42" s="87"/>
      <c r="E42" s="87" t="s">
        <v>23</v>
      </c>
      <c r="F42" s="126"/>
      <c r="G42" s="126"/>
      <c r="H42" s="126"/>
      <c r="I42" s="126"/>
      <c r="J42" s="127"/>
      <c r="K42" s="127"/>
      <c r="L42" s="127"/>
      <c r="M42" s="128"/>
      <c r="N42" s="128"/>
      <c r="O42" s="128"/>
      <c r="P42" s="90" t="s">
        <v>179</v>
      </c>
      <c r="Q42" s="130" t="s">
        <v>32</v>
      </c>
    </row>
    <row r="43" spans="1:17" ht="58.5" customHeight="1" thickBot="1" x14ac:dyDescent="0.25">
      <c r="A43" s="228">
        <v>35501</v>
      </c>
      <c r="B43" s="229"/>
      <c r="C43" s="72" t="s">
        <v>83</v>
      </c>
      <c r="D43" s="71"/>
      <c r="E43" s="71"/>
      <c r="F43" s="71" t="s">
        <v>23</v>
      </c>
      <c r="G43" s="71"/>
      <c r="H43" s="71"/>
      <c r="I43" s="71"/>
      <c r="J43" s="99"/>
      <c r="K43" s="99"/>
      <c r="L43" s="99"/>
      <c r="M43" s="100"/>
      <c r="N43" s="100"/>
      <c r="O43" s="100"/>
      <c r="P43" s="101" t="s">
        <v>125</v>
      </c>
      <c r="Q43" s="102" t="s">
        <v>32</v>
      </c>
    </row>
    <row r="44" spans="1:17" ht="75.75" customHeight="1" thickBot="1" x14ac:dyDescent="0.25">
      <c r="A44" s="228">
        <v>35703</v>
      </c>
      <c r="B44" s="229"/>
      <c r="C44" s="72" t="s">
        <v>84</v>
      </c>
      <c r="D44" s="73"/>
      <c r="E44" s="73"/>
      <c r="F44" s="73" t="s">
        <v>23</v>
      </c>
      <c r="G44" s="73"/>
      <c r="H44" s="73"/>
      <c r="I44" s="71"/>
      <c r="J44" s="99"/>
      <c r="K44" s="99"/>
      <c r="L44" s="99"/>
      <c r="M44" s="100"/>
      <c r="N44" s="100"/>
      <c r="O44" s="100"/>
      <c r="P44" s="101" t="s">
        <v>127</v>
      </c>
      <c r="Q44" s="102" t="s">
        <v>128</v>
      </c>
    </row>
    <row r="45" spans="1:17" ht="25.5" x14ac:dyDescent="0.2">
      <c r="A45" s="238">
        <v>35704</v>
      </c>
      <c r="B45" s="239"/>
      <c r="C45" s="133" t="s">
        <v>87</v>
      </c>
      <c r="D45" s="150"/>
      <c r="E45" s="150"/>
      <c r="F45" s="116" t="s">
        <v>23</v>
      </c>
      <c r="G45" s="116"/>
      <c r="H45" s="150"/>
      <c r="I45" s="150"/>
      <c r="J45" s="151"/>
      <c r="K45" s="151"/>
      <c r="L45" s="151"/>
      <c r="M45" s="152"/>
      <c r="N45" s="152"/>
      <c r="O45" s="152"/>
      <c r="P45" s="119" t="s">
        <v>129</v>
      </c>
      <c r="Q45" s="120" t="s">
        <v>130</v>
      </c>
    </row>
    <row r="46" spans="1:17" ht="57.75" customHeight="1" thickBot="1" x14ac:dyDescent="0.25">
      <c r="A46" s="153"/>
      <c r="B46" s="154"/>
      <c r="C46" s="137" t="s">
        <v>88</v>
      </c>
      <c r="D46" s="126"/>
      <c r="E46" s="126"/>
      <c r="F46" s="126" t="s">
        <v>23</v>
      </c>
      <c r="G46" s="126"/>
      <c r="H46" s="126"/>
      <c r="I46" s="126"/>
      <c r="J46" s="127"/>
      <c r="K46" s="127"/>
      <c r="L46" s="127"/>
      <c r="M46" s="128"/>
      <c r="N46" s="128"/>
      <c r="O46" s="128"/>
      <c r="P46" s="129" t="s">
        <v>35</v>
      </c>
      <c r="Q46" s="130" t="s">
        <v>1</v>
      </c>
    </row>
    <row r="47" spans="1:17" ht="49.5" customHeight="1" x14ac:dyDescent="0.2">
      <c r="A47" s="238">
        <v>35804</v>
      </c>
      <c r="B47" s="239"/>
      <c r="C47" s="133" t="s">
        <v>183</v>
      </c>
      <c r="D47" s="116" t="s">
        <v>23</v>
      </c>
      <c r="E47" s="116"/>
      <c r="F47" s="150"/>
      <c r="G47" s="150"/>
      <c r="H47" s="150"/>
      <c r="I47" s="150"/>
      <c r="J47" s="117"/>
      <c r="K47" s="117"/>
      <c r="L47" s="117"/>
      <c r="M47" s="118"/>
      <c r="N47" s="118"/>
      <c r="O47" s="118"/>
      <c r="P47" s="119" t="s">
        <v>122</v>
      </c>
      <c r="Q47" s="120" t="s">
        <v>131</v>
      </c>
    </row>
    <row r="48" spans="1:17" ht="51.75" thickBot="1" x14ac:dyDescent="0.25">
      <c r="A48" s="155"/>
      <c r="B48" s="156"/>
      <c r="C48" s="160" t="s">
        <v>90</v>
      </c>
      <c r="D48" s="161" t="s">
        <v>23</v>
      </c>
      <c r="E48" s="157"/>
      <c r="F48" s="157"/>
      <c r="G48" s="157"/>
      <c r="H48" s="157"/>
      <c r="I48" s="157"/>
      <c r="J48" s="158"/>
      <c r="K48" s="158"/>
      <c r="L48" s="158"/>
      <c r="M48" s="159"/>
      <c r="N48" s="159"/>
      <c r="O48" s="159"/>
      <c r="P48" s="132" t="s">
        <v>122</v>
      </c>
      <c r="Q48" s="162" t="s">
        <v>131</v>
      </c>
    </row>
    <row r="49" spans="1:17" ht="39" thickBot="1" x14ac:dyDescent="0.25">
      <c r="A49" s="240">
        <v>39000</v>
      </c>
      <c r="B49" s="241"/>
      <c r="C49" s="163" t="s">
        <v>93</v>
      </c>
      <c r="D49" s="73"/>
      <c r="E49" s="73"/>
      <c r="F49" s="164" t="s">
        <v>23</v>
      </c>
      <c r="G49" s="73"/>
      <c r="H49" s="73"/>
      <c r="I49" s="73"/>
      <c r="J49" s="74"/>
      <c r="K49" s="74"/>
      <c r="L49" s="74"/>
      <c r="M49" s="75"/>
      <c r="N49" s="75"/>
      <c r="O49" s="75"/>
      <c r="P49" s="101" t="s">
        <v>114</v>
      </c>
      <c r="Q49" s="102" t="s">
        <v>32</v>
      </c>
    </row>
    <row r="50" spans="1:17" ht="25.5" customHeight="1" thickBot="1" x14ac:dyDescent="0.25">
      <c r="A50" s="230">
        <v>35000</v>
      </c>
      <c r="B50" s="231"/>
      <c r="C50" s="165" t="s">
        <v>94</v>
      </c>
      <c r="D50" s="164"/>
      <c r="E50" s="164" t="s">
        <v>23</v>
      </c>
      <c r="F50" s="164"/>
      <c r="G50" s="164"/>
      <c r="H50" s="164"/>
      <c r="I50" s="164"/>
      <c r="J50" s="166"/>
      <c r="K50" s="166"/>
      <c r="L50" s="166"/>
      <c r="M50" s="167"/>
      <c r="N50" s="167"/>
      <c r="O50" s="167"/>
      <c r="P50" s="165" t="s">
        <v>114</v>
      </c>
      <c r="Q50" s="168" t="s">
        <v>1</v>
      </c>
    </row>
    <row r="51" spans="1:17" ht="26.25" customHeight="1" thickBot="1" x14ac:dyDescent="0.25">
      <c r="A51" s="234">
        <v>39000</v>
      </c>
      <c r="B51" s="235"/>
      <c r="C51" s="169" t="s">
        <v>95</v>
      </c>
      <c r="D51" s="170"/>
      <c r="E51" s="170" t="s">
        <v>23</v>
      </c>
      <c r="F51" s="170"/>
      <c r="G51" s="170"/>
      <c r="H51" s="170"/>
      <c r="I51" s="170"/>
      <c r="J51" s="171"/>
      <c r="K51" s="171"/>
      <c r="L51" s="171"/>
      <c r="M51" s="172"/>
      <c r="N51" s="172"/>
      <c r="O51" s="172"/>
      <c r="P51" s="173" t="s">
        <v>137</v>
      </c>
      <c r="Q51" s="174" t="s">
        <v>130</v>
      </c>
    </row>
    <row r="52" spans="1:17" ht="26.25" customHeight="1" thickBot="1" x14ac:dyDescent="0.25">
      <c r="A52" s="236">
        <v>50000</v>
      </c>
      <c r="B52" s="237"/>
      <c r="C52" s="175" t="s">
        <v>184</v>
      </c>
      <c r="D52" s="176"/>
      <c r="E52" s="176"/>
      <c r="F52" s="176"/>
      <c r="G52" s="176"/>
      <c r="H52" s="176"/>
      <c r="I52" s="176"/>
      <c r="J52" s="176"/>
      <c r="K52" s="176"/>
      <c r="L52" s="176"/>
      <c r="M52" s="176"/>
      <c r="N52" s="176"/>
      <c r="O52" s="176"/>
      <c r="P52" s="177"/>
      <c r="Q52" s="178"/>
    </row>
    <row r="53" spans="1:17" ht="26.25" thickBot="1" x14ac:dyDescent="0.25">
      <c r="A53" s="228">
        <v>51501</v>
      </c>
      <c r="B53" s="229"/>
      <c r="C53" s="72" t="s">
        <v>97</v>
      </c>
      <c r="D53" s="71"/>
      <c r="E53" s="73"/>
      <c r="F53" s="71" t="s">
        <v>23</v>
      </c>
      <c r="G53" s="73"/>
      <c r="H53" s="71"/>
      <c r="I53" s="179"/>
      <c r="J53" s="74"/>
      <c r="K53" s="74"/>
      <c r="L53" s="74"/>
      <c r="M53" s="75"/>
      <c r="N53" s="75"/>
      <c r="O53" s="100"/>
      <c r="P53" s="101" t="s">
        <v>122</v>
      </c>
      <c r="Q53" s="168" t="s">
        <v>1</v>
      </c>
    </row>
    <row r="54" spans="1:17" ht="15" thickBot="1" x14ac:dyDescent="0.25">
      <c r="A54" s="228">
        <v>54101</v>
      </c>
      <c r="B54" s="229"/>
      <c r="C54" s="72" t="s">
        <v>98</v>
      </c>
      <c r="D54" s="71"/>
      <c r="E54" s="71"/>
      <c r="F54" s="71" t="s">
        <v>23</v>
      </c>
      <c r="G54" s="71"/>
      <c r="H54" s="71"/>
      <c r="I54" s="71"/>
      <c r="J54" s="99"/>
      <c r="K54" s="99"/>
      <c r="L54" s="99"/>
      <c r="M54" s="100"/>
      <c r="N54" s="100"/>
      <c r="O54" s="100"/>
      <c r="P54" s="101" t="s">
        <v>122</v>
      </c>
      <c r="Q54" s="102" t="s">
        <v>25</v>
      </c>
    </row>
    <row r="55" spans="1:17" ht="15" thickBot="1" x14ac:dyDescent="0.25">
      <c r="A55" s="228">
        <v>56301</v>
      </c>
      <c r="B55" s="229"/>
      <c r="C55" s="72" t="s">
        <v>101</v>
      </c>
      <c r="D55" s="73"/>
      <c r="E55" s="73"/>
      <c r="F55" s="71" t="s">
        <v>23</v>
      </c>
      <c r="G55" s="71"/>
      <c r="H55" s="73"/>
      <c r="I55" s="73"/>
      <c r="J55" s="74"/>
      <c r="K55" s="74"/>
      <c r="L55" s="74"/>
      <c r="M55" s="75"/>
      <c r="N55" s="75"/>
      <c r="O55" s="75"/>
      <c r="P55" s="101" t="s">
        <v>122</v>
      </c>
      <c r="Q55" s="102" t="s">
        <v>138</v>
      </c>
    </row>
    <row r="56" spans="1:17" ht="15" thickBot="1" x14ac:dyDescent="0.25">
      <c r="A56" s="228">
        <v>56401</v>
      </c>
      <c r="B56" s="229"/>
      <c r="C56" s="72" t="s">
        <v>105</v>
      </c>
      <c r="D56" s="73"/>
      <c r="E56" s="73"/>
      <c r="F56" s="71" t="s">
        <v>23</v>
      </c>
      <c r="G56" s="71"/>
      <c r="H56" s="73"/>
      <c r="I56" s="73"/>
      <c r="J56" s="74"/>
      <c r="K56" s="74"/>
      <c r="L56" s="74"/>
      <c r="M56" s="75"/>
      <c r="N56" s="75"/>
      <c r="O56" s="75"/>
      <c r="P56" s="101" t="s">
        <v>122</v>
      </c>
      <c r="Q56" s="76"/>
    </row>
    <row r="57" spans="1:17" ht="15" thickBot="1" x14ac:dyDescent="0.25">
      <c r="A57" s="228">
        <v>56501</v>
      </c>
      <c r="B57" s="229"/>
      <c r="C57" s="72" t="s">
        <v>106</v>
      </c>
      <c r="D57" s="73"/>
      <c r="E57" s="73"/>
      <c r="F57" s="71" t="s">
        <v>23</v>
      </c>
      <c r="G57" s="71"/>
      <c r="H57" s="73"/>
      <c r="I57" s="73"/>
      <c r="J57" s="74"/>
      <c r="K57" s="74"/>
      <c r="L57" s="74"/>
      <c r="M57" s="75"/>
      <c r="N57" s="75"/>
      <c r="O57" s="75"/>
      <c r="P57" s="101" t="s">
        <v>122</v>
      </c>
      <c r="Q57" s="76"/>
    </row>
    <row r="58" spans="1:17" ht="39" thickBot="1" x14ac:dyDescent="0.25">
      <c r="A58" s="230">
        <v>59000</v>
      </c>
      <c r="B58" s="231"/>
      <c r="C58" s="180" t="s">
        <v>107</v>
      </c>
      <c r="D58" s="71" t="s">
        <v>23</v>
      </c>
      <c r="E58" s="181"/>
      <c r="F58" s="181"/>
      <c r="G58" s="181"/>
      <c r="H58" s="181"/>
      <c r="I58" s="181"/>
      <c r="J58" s="182"/>
      <c r="K58" s="182"/>
      <c r="L58" s="182"/>
      <c r="M58" s="183"/>
      <c r="N58" s="183"/>
      <c r="O58" s="183"/>
      <c r="P58" s="165" t="s">
        <v>70</v>
      </c>
      <c r="Q58" s="168" t="s">
        <v>175</v>
      </c>
    </row>
    <row r="59" spans="1:17" ht="24" customHeight="1" thickBot="1" x14ac:dyDescent="0.25">
      <c r="A59" s="232">
        <v>59000</v>
      </c>
      <c r="B59" s="233"/>
      <c r="C59" s="165" t="s">
        <v>109</v>
      </c>
      <c r="D59" s="73"/>
      <c r="E59" s="71" t="s">
        <v>23</v>
      </c>
      <c r="F59" s="71"/>
      <c r="G59" s="71"/>
      <c r="H59" s="71"/>
      <c r="I59" s="71"/>
      <c r="J59" s="74"/>
      <c r="K59" s="74"/>
      <c r="L59" s="74"/>
      <c r="M59" s="75"/>
      <c r="N59" s="75"/>
      <c r="O59" s="75"/>
      <c r="P59" s="101" t="s">
        <v>173</v>
      </c>
      <c r="Q59" s="102" t="s">
        <v>174</v>
      </c>
    </row>
    <row r="60" spans="1:17" ht="33" customHeight="1" thickBot="1" x14ac:dyDescent="0.25">
      <c r="A60" s="228">
        <v>59101</v>
      </c>
      <c r="B60" s="229"/>
      <c r="C60" s="72" t="s">
        <v>111</v>
      </c>
      <c r="D60" s="73"/>
      <c r="E60" s="71" t="s">
        <v>23</v>
      </c>
      <c r="F60" s="71"/>
      <c r="G60" s="71"/>
      <c r="H60" s="71"/>
      <c r="I60" s="71"/>
      <c r="J60" s="74"/>
      <c r="K60" s="74"/>
      <c r="L60" s="74"/>
      <c r="M60" s="75"/>
      <c r="N60" s="75"/>
      <c r="O60" s="75"/>
      <c r="P60" s="101" t="s">
        <v>122</v>
      </c>
      <c r="Q60" s="102" t="s">
        <v>185</v>
      </c>
    </row>
    <row r="61" spans="1:17" x14ac:dyDescent="0.2">
      <c r="E61" s="58"/>
      <c r="F61" s="58"/>
      <c r="G61" s="58"/>
      <c r="H61" s="58"/>
      <c r="I61" s="58"/>
    </row>
  </sheetData>
  <mergeCells count="55">
    <mergeCell ref="A14:B14"/>
    <mergeCell ref="A13:B13"/>
    <mergeCell ref="A12:B12"/>
    <mergeCell ref="A11:Q11"/>
    <mergeCell ref="C5:P5"/>
    <mergeCell ref="A8:B9"/>
    <mergeCell ref="A10:B10"/>
    <mergeCell ref="C8:C9"/>
    <mergeCell ref="D8:O8"/>
    <mergeCell ref="P8:P9"/>
    <mergeCell ref="Q8:Q9"/>
    <mergeCell ref="A1:Q1"/>
    <mergeCell ref="A2:Q2"/>
    <mergeCell ref="A3:Q3"/>
    <mergeCell ref="A4:Q4"/>
    <mergeCell ref="P7:Q7"/>
    <mergeCell ref="P6:Q6"/>
    <mergeCell ref="A16:B16"/>
    <mergeCell ref="A17:B17"/>
    <mergeCell ref="A18:B18"/>
    <mergeCell ref="A25:B25"/>
    <mergeCell ref="A26:B26"/>
    <mergeCell ref="A24:B24"/>
    <mergeCell ref="A21:B21"/>
    <mergeCell ref="A20:B20"/>
    <mergeCell ref="A32:B32"/>
    <mergeCell ref="A33:B33"/>
    <mergeCell ref="A34:B34"/>
    <mergeCell ref="A35:B35"/>
    <mergeCell ref="A23:B23"/>
    <mergeCell ref="A27:B27"/>
    <mergeCell ref="A28:B28"/>
    <mergeCell ref="A29:B29"/>
    <mergeCell ref="A30:B30"/>
    <mergeCell ref="A31:B31"/>
    <mergeCell ref="A38:B38"/>
    <mergeCell ref="A39:B39"/>
    <mergeCell ref="A40:B40"/>
    <mergeCell ref="A41:B41"/>
    <mergeCell ref="A43:B43"/>
    <mergeCell ref="A44:B44"/>
    <mergeCell ref="A45:B45"/>
    <mergeCell ref="A47:B47"/>
    <mergeCell ref="A49:B49"/>
    <mergeCell ref="A50:B50"/>
    <mergeCell ref="A51:B51"/>
    <mergeCell ref="A52:B52"/>
    <mergeCell ref="A53:B53"/>
    <mergeCell ref="A54:B54"/>
    <mergeCell ref="A55:B55"/>
    <mergeCell ref="A56:B56"/>
    <mergeCell ref="A57:B57"/>
    <mergeCell ref="A58:B58"/>
    <mergeCell ref="A59:B59"/>
    <mergeCell ref="A60:B60"/>
  </mergeCells>
  <printOptions horizontalCentered="1"/>
  <pageMargins left="0.11811023622047245" right="0.11811023622047245" top="0.15748031496062992" bottom="0.15748031496062992" header="0.31496062992125984" footer="0.31496062992125984"/>
  <pageSetup scale="85" orientation="landscape" r:id="rId1"/>
  <rowBreaks count="1" manualBreakCount="1">
    <brk id="27"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9756-CAF3-4F26-944A-D2E27D80104E}">
  <dimension ref="A1:U83"/>
  <sheetViews>
    <sheetView tabSelected="1" view="pageBreakPreview" topLeftCell="A25" zoomScale="90" zoomScaleNormal="90" zoomScaleSheetLayoutView="90" workbookViewId="0">
      <selection activeCell="T32" sqref="T32"/>
    </sheetView>
  </sheetViews>
  <sheetFormatPr baseColWidth="10" defaultColWidth="9.140625" defaultRowHeight="15" x14ac:dyDescent="0.25"/>
  <cols>
    <col min="1" max="1" width="15.85546875" style="184" customWidth="1"/>
    <col min="2" max="2" width="49.42578125" style="184" customWidth="1"/>
    <col min="3" max="3" width="5.140625" style="186" customWidth="1"/>
    <col min="4" max="5" width="4.85546875" style="184" customWidth="1"/>
    <col min="6" max="6" width="4.42578125" style="184" customWidth="1"/>
    <col min="7" max="7" width="5.140625" style="184" customWidth="1"/>
    <col min="8" max="8" width="4.5703125" style="184" customWidth="1"/>
    <col min="9" max="10" width="4.85546875" style="184" customWidth="1"/>
    <col min="11" max="11" width="4.42578125" style="184" customWidth="1"/>
    <col min="12" max="12" width="4" style="184" customWidth="1"/>
    <col min="13" max="13" width="4.5703125" style="184" customWidth="1"/>
    <col min="14" max="14" width="4" style="184" customWidth="1"/>
    <col min="15" max="15" width="5" style="184" customWidth="1"/>
    <col min="16" max="16" width="24.140625" style="184" hidden="1" customWidth="1"/>
    <col min="17" max="17" width="16.28515625" style="184" customWidth="1"/>
    <col min="18" max="19" width="15.7109375" style="184" customWidth="1"/>
    <col min="20" max="20" width="42.7109375" style="184" customWidth="1"/>
    <col min="21" max="23" width="9.140625" style="184"/>
    <col min="24" max="24" width="11.85546875" style="184" bestFit="1" customWidth="1"/>
    <col min="25" max="16384" width="9.140625" style="184"/>
  </cols>
  <sheetData>
    <row r="1" spans="1:21" x14ac:dyDescent="0.25">
      <c r="A1" s="280" t="s">
        <v>191</v>
      </c>
      <c r="B1" s="280"/>
      <c r="C1" s="280"/>
      <c r="D1" s="280"/>
      <c r="E1" s="280"/>
      <c r="F1" s="280"/>
      <c r="G1" s="280"/>
      <c r="H1" s="280"/>
      <c r="I1" s="280"/>
      <c r="J1" s="280"/>
      <c r="K1" s="280"/>
      <c r="L1" s="280"/>
      <c r="M1" s="280"/>
      <c r="N1" s="280"/>
      <c r="O1" s="280"/>
      <c r="P1" s="280"/>
      <c r="Q1" s="280"/>
      <c r="R1" s="280"/>
      <c r="S1" s="280"/>
      <c r="T1" s="280"/>
    </row>
    <row r="2" spans="1:21" ht="18" customHeight="1" x14ac:dyDescent="0.25">
      <c r="A2" s="279" t="s">
        <v>192</v>
      </c>
      <c r="B2" s="279" t="s">
        <v>4</v>
      </c>
      <c r="C2" s="284" t="s">
        <v>189</v>
      </c>
      <c r="D2" s="285"/>
      <c r="E2" s="285"/>
      <c r="F2" s="285"/>
      <c r="G2" s="285"/>
      <c r="H2" s="285"/>
      <c r="I2" s="285"/>
      <c r="J2" s="285"/>
      <c r="K2" s="285"/>
      <c r="L2" s="285"/>
      <c r="M2" s="285"/>
      <c r="N2" s="285"/>
      <c r="O2" s="286"/>
      <c r="P2" s="283" t="s">
        <v>6</v>
      </c>
      <c r="Q2" s="279">
        <v>2025</v>
      </c>
      <c r="R2" s="281" t="s">
        <v>196</v>
      </c>
      <c r="S2" s="281" t="s">
        <v>197</v>
      </c>
      <c r="T2" s="279" t="s">
        <v>7</v>
      </c>
    </row>
    <row r="3" spans="1:21" ht="44.25" customHeight="1" x14ac:dyDescent="0.25">
      <c r="A3" s="279"/>
      <c r="B3" s="279"/>
      <c r="C3" s="187">
        <v>45627</v>
      </c>
      <c r="D3" s="185" t="s">
        <v>8</v>
      </c>
      <c r="E3" s="185" t="s">
        <v>9</v>
      </c>
      <c r="F3" s="185" t="s">
        <v>10</v>
      </c>
      <c r="G3" s="185" t="s">
        <v>11</v>
      </c>
      <c r="H3" s="185" t="s">
        <v>12</v>
      </c>
      <c r="I3" s="185" t="s">
        <v>13</v>
      </c>
      <c r="J3" s="185" t="s">
        <v>14</v>
      </c>
      <c r="K3" s="185" t="s">
        <v>15</v>
      </c>
      <c r="L3" s="185" t="s">
        <v>16</v>
      </c>
      <c r="M3" s="185" t="s">
        <v>17</v>
      </c>
      <c r="N3" s="185" t="s">
        <v>18</v>
      </c>
      <c r="O3" s="185" t="s">
        <v>19</v>
      </c>
      <c r="P3" s="283"/>
      <c r="Q3" s="279"/>
      <c r="R3" s="282"/>
      <c r="S3" s="282"/>
      <c r="T3" s="279"/>
    </row>
    <row r="4" spans="1:21" s="193" customFormat="1" ht="52.5" customHeight="1" x14ac:dyDescent="0.25">
      <c r="A4" s="195">
        <v>14401</v>
      </c>
      <c r="B4" s="191" t="s">
        <v>176</v>
      </c>
      <c r="C4" s="216"/>
      <c r="D4" s="188" t="s">
        <v>23</v>
      </c>
      <c r="E4" s="188"/>
      <c r="F4" s="188"/>
      <c r="G4" s="188"/>
      <c r="H4" s="188"/>
      <c r="I4" s="188"/>
      <c r="J4" s="188"/>
      <c r="K4" s="188"/>
      <c r="L4" s="188"/>
      <c r="M4" s="188"/>
      <c r="N4" s="188"/>
      <c r="O4" s="188"/>
      <c r="P4" s="192" t="s">
        <v>177</v>
      </c>
      <c r="Q4" s="194">
        <v>8049889.1399999997</v>
      </c>
      <c r="R4" s="194">
        <f>+Q4*15%</f>
        <v>1207483.3709999998</v>
      </c>
      <c r="S4" s="194">
        <f>+Q4-R4</f>
        <v>6842405.7689999994</v>
      </c>
      <c r="T4" s="192" t="s">
        <v>115</v>
      </c>
    </row>
    <row r="5" spans="1:21" s="193" customFormat="1" ht="23.25" customHeight="1" x14ac:dyDescent="0.25">
      <c r="A5" s="202">
        <v>21101</v>
      </c>
      <c r="B5" s="203" t="s">
        <v>22</v>
      </c>
      <c r="C5" s="216"/>
      <c r="D5" s="204"/>
      <c r="E5" s="204"/>
      <c r="F5" s="204" t="s">
        <v>23</v>
      </c>
      <c r="G5" s="204"/>
      <c r="H5" s="204"/>
      <c r="I5" s="204"/>
      <c r="J5" s="204"/>
      <c r="K5" s="204"/>
      <c r="L5" s="204"/>
      <c r="M5" s="204"/>
      <c r="N5" s="204"/>
      <c r="O5" s="204"/>
      <c r="P5" s="205" t="s">
        <v>24</v>
      </c>
      <c r="Q5" s="206">
        <v>6144478</v>
      </c>
      <c r="R5" s="206">
        <f t="shared" ref="R5:R48" si="0">+Q5*15%</f>
        <v>921671.7</v>
      </c>
      <c r="S5" s="206">
        <f t="shared" ref="S5:S48" si="1">+Q5-R5</f>
        <v>5222806.3</v>
      </c>
      <c r="T5" s="205" t="s">
        <v>25</v>
      </c>
      <c r="U5" s="197"/>
    </row>
    <row r="6" spans="1:21" s="193" customFormat="1" ht="22.5" x14ac:dyDescent="0.25">
      <c r="A6" s="202">
        <v>21601</v>
      </c>
      <c r="B6" s="203" t="s">
        <v>26</v>
      </c>
      <c r="C6" s="216"/>
      <c r="D6" s="204"/>
      <c r="E6" s="204"/>
      <c r="F6" s="204" t="s">
        <v>23</v>
      </c>
      <c r="G6" s="204"/>
      <c r="H6" s="204"/>
      <c r="I6" s="204"/>
      <c r="J6" s="204"/>
      <c r="K6" s="204"/>
      <c r="L6" s="204"/>
      <c r="M6" s="204"/>
      <c r="N6" s="204"/>
      <c r="O6" s="204"/>
      <c r="P6" s="205" t="s">
        <v>24</v>
      </c>
      <c r="Q6" s="206">
        <v>6519106</v>
      </c>
      <c r="R6" s="206">
        <f t="shared" si="0"/>
        <v>977865.89999999991</v>
      </c>
      <c r="S6" s="206">
        <f t="shared" si="1"/>
        <v>5541240.0999999996</v>
      </c>
      <c r="T6" s="205" t="s">
        <v>25</v>
      </c>
    </row>
    <row r="7" spans="1:21" s="193" customFormat="1" ht="22.5" x14ac:dyDescent="0.25">
      <c r="A7" s="202">
        <v>21401</v>
      </c>
      <c r="B7" s="203" t="s">
        <v>28</v>
      </c>
      <c r="C7" s="216"/>
      <c r="D7" s="204"/>
      <c r="E7" s="204"/>
      <c r="F7" s="204" t="s">
        <v>23</v>
      </c>
      <c r="G7" s="204"/>
      <c r="H7" s="204"/>
      <c r="I7" s="204"/>
      <c r="J7" s="204"/>
      <c r="K7" s="204"/>
      <c r="L7" s="204"/>
      <c r="M7" s="204"/>
      <c r="N7" s="204"/>
      <c r="O7" s="204"/>
      <c r="P7" s="205" t="s">
        <v>24</v>
      </c>
      <c r="Q7" s="206">
        <v>6303881</v>
      </c>
      <c r="R7" s="206">
        <f t="shared" si="0"/>
        <v>945582.14999999991</v>
      </c>
      <c r="S7" s="206">
        <f t="shared" si="1"/>
        <v>5358298.8499999996</v>
      </c>
      <c r="T7" s="205" t="s">
        <v>25</v>
      </c>
    </row>
    <row r="8" spans="1:21" s="193" customFormat="1" ht="35.25" customHeight="1" x14ac:dyDescent="0.25">
      <c r="A8" s="202">
        <v>24601</v>
      </c>
      <c r="B8" s="203" t="s">
        <v>36</v>
      </c>
      <c r="C8" s="216"/>
      <c r="D8" s="204"/>
      <c r="E8" s="204"/>
      <c r="F8" s="204"/>
      <c r="G8" s="204" t="s">
        <v>23</v>
      </c>
      <c r="H8" s="204"/>
      <c r="I8" s="204"/>
      <c r="J8" s="204"/>
      <c r="K8" s="204"/>
      <c r="L8" s="204"/>
      <c r="M8" s="204"/>
      <c r="N8" s="204"/>
      <c r="O8" s="204"/>
      <c r="P8" s="205" t="s">
        <v>24</v>
      </c>
      <c r="Q8" s="206">
        <v>13577390</v>
      </c>
      <c r="R8" s="206">
        <f t="shared" si="0"/>
        <v>2036608.5</v>
      </c>
      <c r="S8" s="206">
        <f t="shared" si="1"/>
        <v>11540781.5</v>
      </c>
      <c r="T8" s="205" t="s">
        <v>37</v>
      </c>
    </row>
    <row r="9" spans="1:21" s="193" customFormat="1" ht="33.75" x14ac:dyDescent="0.25">
      <c r="A9" s="195">
        <v>24701</v>
      </c>
      <c r="B9" s="196" t="s">
        <v>39</v>
      </c>
      <c r="C9" s="216"/>
      <c r="D9" s="188"/>
      <c r="E9" s="188"/>
      <c r="F9" s="188"/>
      <c r="G9" s="204" t="s">
        <v>23</v>
      </c>
      <c r="H9" s="204"/>
      <c r="I9" s="204"/>
      <c r="J9" s="204"/>
      <c r="K9" s="204"/>
      <c r="L9" s="204"/>
      <c r="M9" s="204"/>
      <c r="N9" s="204"/>
      <c r="O9" s="204"/>
      <c r="P9" s="205" t="s">
        <v>24</v>
      </c>
      <c r="Q9" s="206">
        <v>3985086</v>
      </c>
      <c r="R9" s="206">
        <f t="shared" si="0"/>
        <v>597762.9</v>
      </c>
      <c r="S9" s="206">
        <f t="shared" si="1"/>
        <v>3387323.1</v>
      </c>
      <c r="T9" s="205" t="s">
        <v>40</v>
      </c>
    </row>
    <row r="10" spans="1:21" s="193" customFormat="1" ht="30.75" customHeight="1" x14ac:dyDescent="0.25">
      <c r="A10" s="202">
        <v>24901</v>
      </c>
      <c r="B10" s="203" t="s">
        <v>195</v>
      </c>
      <c r="C10" s="216"/>
      <c r="D10" s="204"/>
      <c r="E10" s="204"/>
      <c r="F10" s="204"/>
      <c r="G10" s="204" t="s">
        <v>23</v>
      </c>
      <c r="H10" s="204"/>
      <c r="I10" s="204"/>
      <c r="J10" s="204"/>
      <c r="K10" s="204"/>
      <c r="L10" s="204"/>
      <c r="M10" s="204"/>
      <c r="N10" s="204"/>
      <c r="O10" s="204"/>
      <c r="P10" s="205" t="s">
        <v>24</v>
      </c>
      <c r="Q10" s="206">
        <v>8375948</v>
      </c>
      <c r="R10" s="206">
        <f t="shared" si="0"/>
        <v>1256392.2</v>
      </c>
      <c r="S10" s="206">
        <f t="shared" si="1"/>
        <v>7119555.7999999998</v>
      </c>
      <c r="T10" s="205" t="s">
        <v>40</v>
      </c>
    </row>
    <row r="11" spans="1:21" s="193" customFormat="1" ht="33" customHeight="1" x14ac:dyDescent="0.25">
      <c r="A11" s="202">
        <v>24902</v>
      </c>
      <c r="B11" s="203" t="s">
        <v>46</v>
      </c>
      <c r="C11" s="216"/>
      <c r="D11" s="204"/>
      <c r="E11" s="204"/>
      <c r="F11" s="204"/>
      <c r="G11" s="204" t="s">
        <v>23</v>
      </c>
      <c r="H11" s="204"/>
      <c r="I11" s="204"/>
      <c r="J11" s="204"/>
      <c r="K11" s="204"/>
      <c r="L11" s="204"/>
      <c r="M11" s="204"/>
      <c r="N11" s="204"/>
      <c r="O11" s="204"/>
      <c r="P11" s="205" t="s">
        <v>24</v>
      </c>
      <c r="Q11" s="206">
        <v>3000000</v>
      </c>
      <c r="R11" s="206">
        <f t="shared" si="0"/>
        <v>450000</v>
      </c>
      <c r="S11" s="206">
        <f t="shared" si="1"/>
        <v>2550000</v>
      </c>
      <c r="T11" s="205" t="s">
        <v>45</v>
      </c>
    </row>
    <row r="12" spans="1:21" s="193" customFormat="1" ht="21" customHeight="1" x14ac:dyDescent="0.25">
      <c r="A12" s="202">
        <v>25301</v>
      </c>
      <c r="B12" s="203" t="s">
        <v>47</v>
      </c>
      <c r="C12" s="216"/>
      <c r="D12" s="204"/>
      <c r="E12" s="204" t="s">
        <v>23</v>
      </c>
      <c r="F12" s="204"/>
      <c r="G12" s="204"/>
      <c r="H12" s="204"/>
      <c r="I12" s="204"/>
      <c r="J12" s="204"/>
      <c r="K12" s="204"/>
      <c r="L12" s="204"/>
      <c r="M12" s="204"/>
      <c r="N12" s="204"/>
      <c r="O12" s="204"/>
      <c r="P12" s="205" t="s">
        <v>24</v>
      </c>
      <c r="Q12" s="206">
        <v>8185053</v>
      </c>
      <c r="R12" s="206">
        <f t="shared" si="0"/>
        <v>1227757.95</v>
      </c>
      <c r="S12" s="206">
        <f t="shared" si="1"/>
        <v>6957295.0499999998</v>
      </c>
      <c r="T12" s="205" t="s">
        <v>32</v>
      </c>
    </row>
    <row r="13" spans="1:21" s="193" customFormat="1" ht="24" customHeight="1" x14ac:dyDescent="0.25">
      <c r="A13" s="195">
        <v>25601</v>
      </c>
      <c r="B13" s="196" t="s">
        <v>49</v>
      </c>
      <c r="C13" s="216"/>
      <c r="D13" s="188"/>
      <c r="E13" s="188"/>
      <c r="F13" s="188"/>
      <c r="G13" s="188" t="s">
        <v>23</v>
      </c>
      <c r="H13" s="188"/>
      <c r="I13" s="188"/>
      <c r="J13" s="188"/>
      <c r="K13" s="188"/>
      <c r="L13" s="188"/>
      <c r="M13" s="188"/>
      <c r="N13" s="188"/>
      <c r="O13" s="188"/>
      <c r="P13" s="192" t="s">
        <v>24</v>
      </c>
      <c r="Q13" s="194">
        <v>3038135</v>
      </c>
      <c r="R13" s="194">
        <f t="shared" si="0"/>
        <v>455720.25</v>
      </c>
      <c r="S13" s="194">
        <f t="shared" si="1"/>
        <v>2582414.75</v>
      </c>
      <c r="T13" s="192" t="s">
        <v>50</v>
      </c>
    </row>
    <row r="14" spans="1:21" s="193" customFormat="1" ht="22.5" x14ac:dyDescent="0.25">
      <c r="A14" s="202">
        <v>26102</v>
      </c>
      <c r="B14" s="203" t="s">
        <v>52</v>
      </c>
      <c r="C14" s="216"/>
      <c r="D14" s="204"/>
      <c r="E14" s="204"/>
      <c r="F14" s="204"/>
      <c r="G14" s="204" t="s">
        <v>23</v>
      </c>
      <c r="H14" s="204"/>
      <c r="I14" s="204"/>
      <c r="J14" s="204"/>
      <c r="K14" s="204"/>
      <c r="L14" s="204"/>
      <c r="M14" s="204"/>
      <c r="N14" s="204"/>
      <c r="O14" s="204"/>
      <c r="P14" s="205" t="s">
        <v>24</v>
      </c>
      <c r="Q14" s="206">
        <v>7744458</v>
      </c>
      <c r="R14" s="206">
        <f t="shared" si="0"/>
        <v>1161668.7</v>
      </c>
      <c r="S14" s="206">
        <f t="shared" si="1"/>
        <v>6582789.2999999998</v>
      </c>
      <c r="T14" s="205" t="s">
        <v>53</v>
      </c>
    </row>
    <row r="15" spans="1:21" s="193" customFormat="1" ht="30" customHeight="1" x14ac:dyDescent="0.25">
      <c r="A15" s="195">
        <v>29101</v>
      </c>
      <c r="B15" s="191" t="s">
        <v>59</v>
      </c>
      <c r="C15" s="216"/>
      <c r="D15" s="188"/>
      <c r="E15" s="188"/>
      <c r="F15" s="188"/>
      <c r="G15" s="188" t="s">
        <v>23</v>
      </c>
      <c r="H15" s="188"/>
      <c r="I15" s="188"/>
      <c r="J15" s="188"/>
      <c r="K15" s="188"/>
      <c r="L15" s="188"/>
      <c r="M15" s="188"/>
      <c r="N15" s="188"/>
      <c r="O15" s="188"/>
      <c r="P15" s="192" t="s">
        <v>24</v>
      </c>
      <c r="Q15" s="194">
        <v>3813265</v>
      </c>
      <c r="R15" s="194">
        <f t="shared" si="0"/>
        <v>571989.75</v>
      </c>
      <c r="S15" s="194">
        <f t="shared" si="1"/>
        <v>3241275.25</v>
      </c>
      <c r="T15" s="192" t="s">
        <v>60</v>
      </c>
    </row>
    <row r="16" spans="1:21" s="193" customFormat="1" ht="32.25" customHeight="1" x14ac:dyDescent="0.25">
      <c r="A16" s="195">
        <v>29601</v>
      </c>
      <c r="B16" s="191" t="s">
        <v>61</v>
      </c>
      <c r="C16" s="216"/>
      <c r="D16" s="188"/>
      <c r="E16" s="188"/>
      <c r="F16" s="188"/>
      <c r="G16" s="188" t="s">
        <v>23</v>
      </c>
      <c r="H16" s="188"/>
      <c r="I16" s="188"/>
      <c r="J16" s="188"/>
      <c r="K16" s="188"/>
      <c r="L16" s="188"/>
      <c r="M16" s="188"/>
      <c r="N16" s="188"/>
      <c r="O16" s="188"/>
      <c r="P16" s="192" t="s">
        <v>24</v>
      </c>
      <c r="Q16" s="194">
        <v>37008901</v>
      </c>
      <c r="R16" s="194">
        <f t="shared" si="0"/>
        <v>5551335.1499999994</v>
      </c>
      <c r="S16" s="194">
        <f t="shared" si="1"/>
        <v>31457565.850000001</v>
      </c>
      <c r="T16" s="192" t="s">
        <v>62</v>
      </c>
    </row>
    <row r="17" spans="1:20" s="214" customFormat="1" ht="32.25" customHeight="1" x14ac:dyDescent="0.25">
      <c r="A17" s="215">
        <v>29803</v>
      </c>
      <c r="B17" s="198" t="s">
        <v>63</v>
      </c>
      <c r="C17" s="216"/>
      <c r="D17" s="189"/>
      <c r="E17" s="189" t="s">
        <v>23</v>
      </c>
      <c r="F17" s="189"/>
      <c r="G17" s="189"/>
      <c r="H17" s="189"/>
      <c r="I17" s="189"/>
      <c r="J17" s="189"/>
      <c r="K17" s="189"/>
      <c r="L17" s="189"/>
      <c r="M17" s="189"/>
      <c r="N17" s="189"/>
      <c r="O17" s="189"/>
      <c r="P17" s="199" t="s">
        <v>24</v>
      </c>
      <c r="Q17" s="200">
        <v>14231918</v>
      </c>
      <c r="R17" s="200">
        <f t="shared" si="0"/>
        <v>2134787.6999999997</v>
      </c>
      <c r="S17" s="200">
        <f t="shared" si="1"/>
        <v>12097130.300000001</v>
      </c>
      <c r="T17" s="199" t="s">
        <v>116</v>
      </c>
    </row>
    <row r="18" spans="1:20" s="193" customFormat="1" ht="30.75" customHeight="1" x14ac:dyDescent="0.25">
      <c r="A18" s="195">
        <v>32301</v>
      </c>
      <c r="B18" s="191" t="s">
        <v>67</v>
      </c>
      <c r="C18" s="216"/>
      <c r="D18" s="188" t="s">
        <v>23</v>
      </c>
      <c r="E18" s="188"/>
      <c r="F18" s="188"/>
      <c r="G18" s="188"/>
      <c r="H18" s="188"/>
      <c r="I18" s="188"/>
      <c r="J18" s="188"/>
      <c r="K18" s="188"/>
      <c r="L18" s="188"/>
      <c r="M18" s="188"/>
      <c r="N18" s="188"/>
      <c r="O18" s="188"/>
      <c r="P18" s="192" t="s">
        <v>117</v>
      </c>
      <c r="Q18" s="194">
        <v>3437800</v>
      </c>
      <c r="R18" s="194">
        <f t="shared" si="0"/>
        <v>515670</v>
      </c>
      <c r="S18" s="194">
        <f t="shared" si="1"/>
        <v>2922130</v>
      </c>
      <c r="T18" s="192" t="s">
        <v>32</v>
      </c>
    </row>
    <row r="19" spans="1:20" s="193" customFormat="1" ht="23.25" customHeight="1" x14ac:dyDescent="0.25">
      <c r="A19" s="195">
        <v>32501</v>
      </c>
      <c r="B19" s="191" t="s">
        <v>201</v>
      </c>
      <c r="C19" s="216"/>
      <c r="D19" s="188" t="s">
        <v>23</v>
      </c>
      <c r="E19" s="188"/>
      <c r="F19" s="188"/>
      <c r="G19" s="188"/>
      <c r="H19" s="188"/>
      <c r="I19" s="188"/>
      <c r="J19" s="188"/>
      <c r="K19" s="188"/>
      <c r="L19" s="188"/>
      <c r="M19" s="188"/>
      <c r="N19" s="188"/>
      <c r="O19" s="188"/>
      <c r="P19" s="192" t="s">
        <v>122</v>
      </c>
      <c r="Q19" s="194">
        <v>232682472</v>
      </c>
      <c r="R19" s="194">
        <f t="shared" si="0"/>
        <v>34902370.799999997</v>
      </c>
      <c r="S19" s="194">
        <f t="shared" si="1"/>
        <v>197780101.19999999</v>
      </c>
      <c r="T19" s="199" t="s">
        <v>115</v>
      </c>
    </row>
    <row r="20" spans="1:20" s="193" customFormat="1" ht="34.5" customHeight="1" x14ac:dyDescent="0.25">
      <c r="A20" s="195">
        <v>32501</v>
      </c>
      <c r="B20" s="191" t="s">
        <v>202</v>
      </c>
      <c r="C20" s="216"/>
      <c r="D20" s="188" t="s">
        <v>23</v>
      </c>
      <c r="E20" s="188"/>
      <c r="F20" s="188"/>
      <c r="G20" s="188"/>
      <c r="H20" s="188"/>
      <c r="I20" s="188"/>
      <c r="J20" s="188"/>
      <c r="K20" s="188"/>
      <c r="L20" s="188"/>
      <c r="M20" s="188"/>
      <c r="N20" s="188"/>
      <c r="O20" s="188"/>
      <c r="P20" s="192"/>
      <c r="Q20" s="194">
        <v>175000000</v>
      </c>
      <c r="R20" s="194">
        <f t="shared" si="0"/>
        <v>26250000</v>
      </c>
      <c r="S20" s="194">
        <f t="shared" si="1"/>
        <v>148750000</v>
      </c>
      <c r="T20" s="192" t="s">
        <v>131</v>
      </c>
    </row>
    <row r="21" spans="1:20" s="193" customFormat="1" ht="22.5" x14ac:dyDescent="0.25">
      <c r="A21" s="195">
        <v>32501</v>
      </c>
      <c r="B21" s="191" t="s">
        <v>203</v>
      </c>
      <c r="C21" s="216"/>
      <c r="D21" s="188" t="s">
        <v>23</v>
      </c>
      <c r="E21" s="188"/>
      <c r="F21" s="188"/>
      <c r="G21" s="188"/>
      <c r="H21" s="188"/>
      <c r="I21" s="188"/>
      <c r="J21" s="188"/>
      <c r="K21" s="188"/>
      <c r="L21" s="188"/>
      <c r="M21" s="188"/>
      <c r="N21" s="188"/>
      <c r="O21" s="188"/>
      <c r="P21" s="192"/>
      <c r="Q21" s="194">
        <v>24702520</v>
      </c>
      <c r="R21" s="194">
        <f t="shared" ref="R21:R23" si="2">+Q21*15%</f>
        <v>3705378</v>
      </c>
      <c r="S21" s="194">
        <f t="shared" ref="S21:S23" si="3">+Q21-R21</f>
        <v>20997142</v>
      </c>
      <c r="T21" s="192" t="s">
        <v>205</v>
      </c>
    </row>
    <row r="22" spans="1:20" s="193" customFormat="1" ht="22.5" x14ac:dyDescent="0.25">
      <c r="A22" s="195">
        <v>32501</v>
      </c>
      <c r="B22" s="191" t="s">
        <v>212</v>
      </c>
      <c r="C22" s="216"/>
      <c r="D22" s="188" t="s">
        <v>23</v>
      </c>
      <c r="E22" s="188"/>
      <c r="F22" s="188"/>
      <c r="G22" s="188"/>
      <c r="H22" s="188"/>
      <c r="I22" s="188"/>
      <c r="J22" s="188"/>
      <c r="K22" s="188"/>
      <c r="L22" s="188"/>
      <c r="M22" s="188"/>
      <c r="N22" s="188"/>
      <c r="O22" s="188"/>
      <c r="P22" s="192"/>
      <c r="Q22" s="194">
        <v>14778279.359999999</v>
      </c>
      <c r="R22" s="194">
        <f t="shared" ref="R22" si="4">+Q22*15%</f>
        <v>2216741.9039999996</v>
      </c>
      <c r="S22" s="194">
        <f t="shared" ref="S22" si="5">+Q22-R22</f>
        <v>12561537.456</v>
      </c>
      <c r="T22" s="192" t="s">
        <v>131</v>
      </c>
    </row>
    <row r="23" spans="1:20" s="193" customFormat="1" ht="30.75" customHeight="1" x14ac:dyDescent="0.25">
      <c r="A23" s="195">
        <v>32501</v>
      </c>
      <c r="B23" s="191" t="s">
        <v>204</v>
      </c>
      <c r="C23" s="216"/>
      <c r="D23" s="188"/>
      <c r="E23" s="188" t="s">
        <v>23</v>
      </c>
      <c r="F23" s="188"/>
      <c r="G23" s="188"/>
      <c r="H23" s="188"/>
      <c r="I23" s="188"/>
      <c r="J23" s="188"/>
      <c r="K23" s="188"/>
      <c r="L23" s="188"/>
      <c r="M23" s="188"/>
      <c r="N23" s="188"/>
      <c r="O23" s="188"/>
      <c r="P23" s="192"/>
      <c r="Q23" s="194">
        <v>2163576</v>
      </c>
      <c r="R23" s="194">
        <f t="shared" si="2"/>
        <v>324536.39999999997</v>
      </c>
      <c r="S23" s="194">
        <f t="shared" si="3"/>
        <v>1839039.6</v>
      </c>
      <c r="T23" s="192" t="s">
        <v>206</v>
      </c>
    </row>
    <row r="24" spans="1:20" s="193" customFormat="1" x14ac:dyDescent="0.25">
      <c r="A24" s="195">
        <v>33903</v>
      </c>
      <c r="B24" s="191" t="s">
        <v>194</v>
      </c>
      <c r="C24" s="216"/>
      <c r="D24" s="188"/>
      <c r="E24" s="188"/>
      <c r="F24" s="188"/>
      <c r="G24" s="188" t="s">
        <v>23</v>
      </c>
      <c r="H24" s="188"/>
      <c r="I24" s="188"/>
      <c r="J24" s="188"/>
      <c r="K24" s="188"/>
      <c r="L24" s="188"/>
      <c r="M24" s="188"/>
      <c r="N24" s="188"/>
      <c r="O24" s="188"/>
      <c r="P24" s="192"/>
      <c r="Q24" s="194">
        <v>15944482</v>
      </c>
      <c r="R24" s="194">
        <f t="shared" si="0"/>
        <v>2391672.2999999998</v>
      </c>
      <c r="S24" s="194">
        <f t="shared" si="1"/>
        <v>13552809.699999999</v>
      </c>
      <c r="T24" s="192" t="s">
        <v>1</v>
      </c>
    </row>
    <row r="25" spans="1:20" s="193" customFormat="1" ht="43.5" customHeight="1" x14ac:dyDescent="0.25">
      <c r="A25" s="189">
        <v>34301</v>
      </c>
      <c r="B25" s="198" t="s">
        <v>178</v>
      </c>
      <c r="C25" s="216"/>
      <c r="D25" s="189" t="s">
        <v>23</v>
      </c>
      <c r="E25" s="189"/>
      <c r="F25" s="207"/>
      <c r="G25" s="207"/>
      <c r="H25" s="207"/>
      <c r="I25" s="207"/>
      <c r="J25" s="207"/>
      <c r="K25" s="207"/>
      <c r="L25" s="207"/>
      <c r="M25" s="207"/>
      <c r="N25" s="207"/>
      <c r="O25" s="207"/>
      <c r="P25" s="199" t="s">
        <v>179</v>
      </c>
      <c r="Q25" s="200">
        <v>5782000</v>
      </c>
      <c r="R25" s="194">
        <f>+R24*15%</f>
        <v>358750.84499999997</v>
      </c>
      <c r="S25" s="194">
        <f>+Q25-R25</f>
        <v>5423249.1550000003</v>
      </c>
      <c r="T25" s="189" t="s">
        <v>123</v>
      </c>
    </row>
    <row r="26" spans="1:20" s="193" customFormat="1" ht="22.5" customHeight="1" x14ac:dyDescent="0.25">
      <c r="A26" s="202">
        <v>34302</v>
      </c>
      <c r="B26" s="208" t="s">
        <v>79</v>
      </c>
      <c r="C26" s="216"/>
      <c r="D26" s="204" t="s">
        <v>23</v>
      </c>
      <c r="E26" s="204"/>
      <c r="F26" s="209"/>
      <c r="G26" s="209"/>
      <c r="H26" s="209"/>
      <c r="I26" s="209"/>
      <c r="J26" s="209"/>
      <c r="K26" s="209"/>
      <c r="L26" s="209"/>
      <c r="M26" s="209"/>
      <c r="N26" s="209"/>
      <c r="O26" s="209"/>
      <c r="P26" s="205" t="s">
        <v>179</v>
      </c>
      <c r="Q26" s="206">
        <v>3800000</v>
      </c>
      <c r="R26" s="206">
        <f t="shared" si="0"/>
        <v>570000</v>
      </c>
      <c r="S26" s="206">
        <f t="shared" si="1"/>
        <v>3230000</v>
      </c>
      <c r="T26" s="204" t="s">
        <v>123</v>
      </c>
    </row>
    <row r="27" spans="1:20" s="193" customFormat="1" ht="16.5" customHeight="1" x14ac:dyDescent="0.25">
      <c r="A27" s="202">
        <v>34501</v>
      </c>
      <c r="B27" s="210" t="s">
        <v>82</v>
      </c>
      <c r="C27" s="216"/>
      <c r="D27" s="204" t="s">
        <v>23</v>
      </c>
      <c r="E27" s="204"/>
      <c r="F27" s="204"/>
      <c r="G27" s="204"/>
      <c r="H27" s="204"/>
      <c r="I27" s="204"/>
      <c r="J27" s="204"/>
      <c r="K27" s="204"/>
      <c r="L27" s="204"/>
      <c r="M27" s="204"/>
      <c r="N27" s="204"/>
      <c r="O27" s="204"/>
      <c r="P27" s="205" t="s">
        <v>179</v>
      </c>
      <c r="Q27" s="206">
        <v>6500000</v>
      </c>
      <c r="R27" s="206">
        <f t="shared" si="0"/>
        <v>975000</v>
      </c>
      <c r="S27" s="206">
        <f t="shared" si="1"/>
        <v>5525000</v>
      </c>
      <c r="T27" s="205" t="s">
        <v>32</v>
      </c>
    </row>
    <row r="28" spans="1:20" s="193" customFormat="1" ht="39.75" customHeight="1" x14ac:dyDescent="0.25">
      <c r="A28" s="195">
        <v>35703</v>
      </c>
      <c r="B28" s="191" t="s">
        <v>84</v>
      </c>
      <c r="C28" s="216"/>
      <c r="D28" s="188"/>
      <c r="E28" s="188"/>
      <c r="F28" s="188"/>
      <c r="G28" s="188" t="s">
        <v>23</v>
      </c>
      <c r="H28" s="188"/>
      <c r="I28" s="188"/>
      <c r="J28" s="188"/>
      <c r="K28" s="188"/>
      <c r="L28" s="188"/>
      <c r="M28" s="188"/>
      <c r="N28" s="188"/>
      <c r="O28" s="188"/>
      <c r="P28" s="192" t="s">
        <v>127</v>
      </c>
      <c r="Q28" s="194">
        <v>20618290</v>
      </c>
      <c r="R28" s="194">
        <f t="shared" si="0"/>
        <v>3092743.5</v>
      </c>
      <c r="S28" s="194">
        <f t="shared" si="1"/>
        <v>17525546.5</v>
      </c>
      <c r="T28" s="192" t="s">
        <v>128</v>
      </c>
    </row>
    <row r="29" spans="1:20" s="193" customFormat="1" ht="57" customHeight="1" x14ac:dyDescent="0.25">
      <c r="A29" s="195">
        <v>35804</v>
      </c>
      <c r="B29" s="191" t="s">
        <v>90</v>
      </c>
      <c r="C29" s="216"/>
      <c r="D29" s="189"/>
      <c r="E29" s="188" t="s">
        <v>23</v>
      </c>
      <c r="F29" s="188"/>
      <c r="G29" s="188"/>
      <c r="H29" s="188"/>
      <c r="I29" s="188"/>
      <c r="J29" s="188"/>
      <c r="K29" s="188"/>
      <c r="L29" s="188"/>
      <c r="M29" s="188"/>
      <c r="N29" s="188"/>
      <c r="O29" s="188"/>
      <c r="P29" s="192" t="s">
        <v>122</v>
      </c>
      <c r="Q29" s="194">
        <v>90198093.290000007</v>
      </c>
      <c r="R29" s="194">
        <f t="shared" si="0"/>
        <v>13529713.9935</v>
      </c>
      <c r="S29" s="194">
        <f t="shared" si="1"/>
        <v>76668379.296500012</v>
      </c>
      <c r="T29" s="192" t="s">
        <v>131</v>
      </c>
    </row>
    <row r="30" spans="1:20" s="214" customFormat="1" ht="25.5" customHeight="1" x14ac:dyDescent="0.25">
      <c r="A30" s="217">
        <v>35708</v>
      </c>
      <c r="B30" s="210" t="s">
        <v>94</v>
      </c>
      <c r="C30" s="216"/>
      <c r="D30" s="211"/>
      <c r="E30" s="211"/>
      <c r="F30" s="211"/>
      <c r="G30" s="211" t="s">
        <v>23</v>
      </c>
      <c r="H30" s="211"/>
      <c r="I30" s="211"/>
      <c r="J30" s="211"/>
      <c r="K30" s="211"/>
      <c r="L30" s="211"/>
      <c r="M30" s="211"/>
      <c r="N30" s="211"/>
      <c r="O30" s="211"/>
      <c r="P30" s="212" t="s">
        <v>114</v>
      </c>
      <c r="Q30" s="213">
        <v>95000</v>
      </c>
      <c r="R30" s="213">
        <f t="shared" si="0"/>
        <v>14250</v>
      </c>
      <c r="S30" s="213">
        <f t="shared" si="1"/>
        <v>80750</v>
      </c>
      <c r="T30" s="212" t="s">
        <v>1</v>
      </c>
    </row>
    <row r="31" spans="1:20" s="193" customFormat="1" ht="26.25" customHeight="1" x14ac:dyDescent="0.25">
      <c r="A31" s="202">
        <v>39502</v>
      </c>
      <c r="B31" s="210" t="s">
        <v>95</v>
      </c>
      <c r="C31" s="216"/>
      <c r="D31" s="211" t="s">
        <v>23</v>
      </c>
      <c r="E31" s="211"/>
      <c r="F31" s="211"/>
      <c r="G31" s="211"/>
      <c r="H31" s="211"/>
      <c r="I31" s="211"/>
      <c r="J31" s="211"/>
      <c r="K31" s="211"/>
      <c r="L31" s="211"/>
      <c r="M31" s="211"/>
      <c r="N31" s="211"/>
      <c r="O31" s="211"/>
      <c r="P31" s="212" t="s">
        <v>137</v>
      </c>
      <c r="Q31" s="213">
        <v>700000</v>
      </c>
      <c r="R31" s="206">
        <f t="shared" si="0"/>
        <v>105000</v>
      </c>
      <c r="S31" s="206">
        <f t="shared" si="1"/>
        <v>595000</v>
      </c>
      <c r="T31" s="212" t="s">
        <v>130</v>
      </c>
    </row>
    <row r="32" spans="1:20" s="214" customFormat="1" ht="27.75" customHeight="1" x14ac:dyDescent="0.25">
      <c r="A32" s="215">
        <v>59101</v>
      </c>
      <c r="B32" s="198" t="s">
        <v>111</v>
      </c>
      <c r="C32" s="216"/>
      <c r="D32" s="189"/>
      <c r="E32" s="189" t="s">
        <v>23</v>
      </c>
      <c r="F32" s="189"/>
      <c r="G32" s="189"/>
      <c r="H32" s="189"/>
      <c r="I32" s="189"/>
      <c r="J32" s="189"/>
      <c r="K32" s="189"/>
      <c r="L32" s="189"/>
      <c r="M32" s="189"/>
      <c r="N32" s="189"/>
      <c r="O32" s="189"/>
      <c r="P32" s="199" t="s">
        <v>122</v>
      </c>
      <c r="Q32" s="200">
        <v>725000</v>
      </c>
      <c r="R32" s="200">
        <f t="shared" si="0"/>
        <v>108750</v>
      </c>
      <c r="S32" s="200">
        <f t="shared" si="1"/>
        <v>616250</v>
      </c>
      <c r="T32" s="199" t="s">
        <v>185</v>
      </c>
    </row>
    <row r="33" spans="1:20" s="193" customFormat="1" ht="22.5" x14ac:dyDescent="0.25">
      <c r="A33" s="202">
        <v>22105</v>
      </c>
      <c r="B33" s="203" t="s">
        <v>30</v>
      </c>
      <c r="C33" s="216"/>
      <c r="D33" s="204"/>
      <c r="E33" s="204"/>
      <c r="F33" s="204"/>
      <c r="G33" s="204" t="s">
        <v>23</v>
      </c>
      <c r="H33" s="204"/>
      <c r="I33" s="204"/>
      <c r="J33" s="204"/>
      <c r="K33" s="204"/>
      <c r="L33" s="204"/>
      <c r="M33" s="204"/>
      <c r="N33" s="204"/>
      <c r="O33" s="204"/>
      <c r="P33" s="205" t="s">
        <v>31</v>
      </c>
      <c r="Q33" s="206">
        <v>1661550</v>
      </c>
      <c r="R33" s="206">
        <f t="shared" si="0"/>
        <v>249232.5</v>
      </c>
      <c r="S33" s="206">
        <f t="shared" si="1"/>
        <v>1412317.5</v>
      </c>
      <c r="T33" s="205" t="s">
        <v>32</v>
      </c>
    </row>
    <row r="34" spans="1:20" s="214" customFormat="1" ht="22.5" x14ac:dyDescent="0.25">
      <c r="A34" s="215">
        <v>27101</v>
      </c>
      <c r="B34" s="198" t="s">
        <v>198</v>
      </c>
      <c r="C34" s="216"/>
      <c r="D34" s="189"/>
      <c r="E34" s="189"/>
      <c r="F34" s="189"/>
      <c r="G34" s="189" t="s">
        <v>23</v>
      </c>
      <c r="H34" s="189"/>
      <c r="I34" s="189"/>
      <c r="J34" s="189"/>
      <c r="K34" s="189"/>
      <c r="L34" s="189"/>
      <c r="M34" s="189"/>
      <c r="N34" s="189"/>
      <c r="O34" s="189"/>
      <c r="P34" s="199" t="s">
        <v>24</v>
      </c>
      <c r="Q34" s="200">
        <v>18381338</v>
      </c>
      <c r="R34" s="200">
        <f t="shared" si="0"/>
        <v>2757200.6999999997</v>
      </c>
      <c r="S34" s="200">
        <f t="shared" si="1"/>
        <v>15624137.300000001</v>
      </c>
      <c r="T34" s="199" t="s">
        <v>200</v>
      </c>
    </row>
    <row r="35" spans="1:20" s="214" customFormat="1" ht="24.75" customHeight="1" x14ac:dyDescent="0.25">
      <c r="A35" s="215">
        <v>27101</v>
      </c>
      <c r="B35" s="198" t="s">
        <v>199</v>
      </c>
      <c r="C35" s="216"/>
      <c r="D35" s="189"/>
      <c r="E35" s="189"/>
      <c r="F35" s="189" t="s">
        <v>23</v>
      </c>
      <c r="G35" s="189"/>
      <c r="H35" s="189"/>
      <c r="I35" s="189"/>
      <c r="J35" s="189"/>
      <c r="K35" s="189"/>
      <c r="L35" s="189"/>
      <c r="M35" s="189"/>
      <c r="N35" s="189"/>
      <c r="O35" s="189"/>
      <c r="P35" s="199"/>
      <c r="Q35" s="200">
        <v>19598400</v>
      </c>
      <c r="R35" s="200">
        <f t="shared" ref="R35" si="6">+Q35*15%</f>
        <v>2939760</v>
      </c>
      <c r="S35" s="200">
        <f t="shared" ref="S35" si="7">+Q35-R35</f>
        <v>16658640</v>
      </c>
      <c r="T35" s="199" t="s">
        <v>115</v>
      </c>
    </row>
    <row r="36" spans="1:20" s="193" customFormat="1" ht="22.5" x14ac:dyDescent="0.25">
      <c r="A36" s="195">
        <v>27201</v>
      </c>
      <c r="B36" s="191" t="s">
        <v>57</v>
      </c>
      <c r="C36" s="216"/>
      <c r="D36" s="188"/>
      <c r="E36" s="188"/>
      <c r="F36" s="188"/>
      <c r="G36" s="188" t="s">
        <v>23</v>
      </c>
      <c r="H36" s="188"/>
      <c r="I36" s="188"/>
      <c r="J36" s="188"/>
      <c r="K36" s="188"/>
      <c r="L36" s="188"/>
      <c r="M36" s="188"/>
      <c r="N36" s="188"/>
      <c r="O36" s="188"/>
      <c r="P36" s="192" t="s">
        <v>24</v>
      </c>
      <c r="Q36" s="194">
        <v>3190762</v>
      </c>
      <c r="R36" s="194">
        <f t="shared" si="0"/>
        <v>478614.3</v>
      </c>
      <c r="S36" s="194">
        <f t="shared" si="1"/>
        <v>2712147.7</v>
      </c>
      <c r="T36" s="192" t="s">
        <v>50</v>
      </c>
    </row>
    <row r="37" spans="1:20" s="193" customFormat="1" ht="29.25" customHeight="1" x14ac:dyDescent="0.25">
      <c r="A37" s="195">
        <v>28301</v>
      </c>
      <c r="B37" s="191" t="s">
        <v>190</v>
      </c>
      <c r="C37" s="216"/>
      <c r="D37" s="188"/>
      <c r="E37" s="188"/>
      <c r="F37" s="188"/>
      <c r="G37" s="188" t="s">
        <v>23</v>
      </c>
      <c r="H37" s="188"/>
      <c r="I37" s="188"/>
      <c r="J37" s="188"/>
      <c r="K37" s="188"/>
      <c r="L37" s="188"/>
      <c r="M37" s="188"/>
      <c r="N37" s="188"/>
      <c r="O37" s="188"/>
      <c r="P37" s="192" t="s">
        <v>136</v>
      </c>
      <c r="Q37" s="194">
        <v>268000</v>
      </c>
      <c r="R37" s="194">
        <f t="shared" si="0"/>
        <v>40200</v>
      </c>
      <c r="S37" s="194">
        <f t="shared" si="1"/>
        <v>227800</v>
      </c>
      <c r="T37" s="192" t="s">
        <v>115</v>
      </c>
    </row>
    <row r="38" spans="1:20" s="214" customFormat="1" ht="34.5" customHeight="1" x14ac:dyDescent="0.25">
      <c r="A38" s="215">
        <v>29804</v>
      </c>
      <c r="B38" s="198" t="s">
        <v>64</v>
      </c>
      <c r="C38" s="216"/>
      <c r="D38" s="189"/>
      <c r="E38" s="189"/>
      <c r="F38" s="189" t="s">
        <v>23</v>
      </c>
      <c r="G38" s="189"/>
      <c r="H38" s="189"/>
      <c r="I38" s="189"/>
      <c r="J38" s="189"/>
      <c r="K38" s="189"/>
      <c r="L38" s="189"/>
      <c r="M38" s="189"/>
      <c r="N38" s="189"/>
      <c r="O38" s="189"/>
      <c r="P38" s="199" t="s">
        <v>24</v>
      </c>
      <c r="Q38" s="200">
        <v>80000</v>
      </c>
      <c r="R38" s="200">
        <f t="shared" si="0"/>
        <v>12000</v>
      </c>
      <c r="S38" s="200">
        <f t="shared" si="1"/>
        <v>68000</v>
      </c>
      <c r="T38" s="199" t="s">
        <v>32</v>
      </c>
    </row>
    <row r="39" spans="1:20" s="214" customFormat="1" ht="30.75" customHeight="1" x14ac:dyDescent="0.25">
      <c r="A39" s="215">
        <v>35501</v>
      </c>
      <c r="B39" s="198" t="s">
        <v>83</v>
      </c>
      <c r="C39" s="216"/>
      <c r="D39" s="189"/>
      <c r="E39" s="189"/>
      <c r="F39" s="189" t="s">
        <v>23</v>
      </c>
      <c r="G39" s="189"/>
      <c r="H39" s="189"/>
      <c r="I39" s="189"/>
      <c r="J39" s="189"/>
      <c r="K39" s="189"/>
      <c r="L39" s="189"/>
      <c r="M39" s="189"/>
      <c r="N39" s="189"/>
      <c r="O39" s="189"/>
      <c r="P39" s="199" t="s">
        <v>125</v>
      </c>
      <c r="Q39" s="200">
        <v>70126615</v>
      </c>
      <c r="R39" s="200">
        <f t="shared" si="0"/>
        <v>10518992.25</v>
      </c>
      <c r="S39" s="200">
        <f t="shared" si="1"/>
        <v>59607622.75</v>
      </c>
      <c r="T39" s="199" t="s">
        <v>32</v>
      </c>
    </row>
    <row r="40" spans="1:20" s="193" customFormat="1" ht="22.5" x14ac:dyDescent="0.25">
      <c r="A40" s="195">
        <v>35704</v>
      </c>
      <c r="B40" s="191" t="s">
        <v>193</v>
      </c>
      <c r="C40" s="216"/>
      <c r="D40" s="188"/>
      <c r="E40" s="188"/>
      <c r="F40" s="188"/>
      <c r="G40" s="188" t="s">
        <v>23</v>
      </c>
      <c r="H40" s="188"/>
      <c r="I40" s="188"/>
      <c r="J40" s="188"/>
      <c r="K40" s="188"/>
      <c r="L40" s="188"/>
      <c r="M40" s="188"/>
      <c r="N40" s="188"/>
      <c r="O40" s="188"/>
      <c r="P40" s="192" t="s">
        <v>35</v>
      </c>
      <c r="Q40" s="194">
        <v>3548000</v>
      </c>
      <c r="R40" s="194">
        <f t="shared" si="0"/>
        <v>532200</v>
      </c>
      <c r="S40" s="194">
        <f t="shared" si="1"/>
        <v>3015800</v>
      </c>
      <c r="T40" s="192" t="s">
        <v>1</v>
      </c>
    </row>
    <row r="41" spans="1:20" s="214" customFormat="1" ht="43.5" customHeight="1" x14ac:dyDescent="0.25">
      <c r="A41" s="215">
        <v>35708</v>
      </c>
      <c r="B41" s="198" t="s">
        <v>93</v>
      </c>
      <c r="C41" s="216"/>
      <c r="D41" s="189"/>
      <c r="E41" s="189"/>
      <c r="F41" s="189"/>
      <c r="G41" s="189" t="s">
        <v>23</v>
      </c>
      <c r="H41" s="189"/>
      <c r="I41" s="189"/>
      <c r="J41" s="189"/>
      <c r="K41" s="189"/>
      <c r="L41" s="189"/>
      <c r="M41" s="189"/>
      <c r="N41" s="189"/>
      <c r="O41" s="189"/>
      <c r="P41" s="199" t="s">
        <v>114</v>
      </c>
      <c r="Q41" s="200">
        <v>180000</v>
      </c>
      <c r="R41" s="200">
        <f t="shared" si="0"/>
        <v>27000</v>
      </c>
      <c r="S41" s="200">
        <f t="shared" si="1"/>
        <v>153000</v>
      </c>
      <c r="T41" s="199" t="s">
        <v>32</v>
      </c>
    </row>
    <row r="42" spans="1:20" s="193" customFormat="1" ht="27.75" customHeight="1" x14ac:dyDescent="0.25">
      <c r="A42" s="195">
        <v>51501</v>
      </c>
      <c r="B42" s="191" t="s">
        <v>97</v>
      </c>
      <c r="C42" s="216"/>
      <c r="D42" s="188"/>
      <c r="E42" s="188"/>
      <c r="F42" s="188"/>
      <c r="G42" s="188" t="s">
        <v>23</v>
      </c>
      <c r="H42" s="188"/>
      <c r="I42" s="190"/>
      <c r="J42" s="188"/>
      <c r="K42" s="188"/>
      <c r="L42" s="188"/>
      <c r="M42" s="188"/>
      <c r="N42" s="188"/>
      <c r="O42" s="188"/>
      <c r="P42" s="192" t="s">
        <v>122</v>
      </c>
      <c r="Q42" s="194">
        <v>3751760</v>
      </c>
      <c r="R42" s="194">
        <f t="shared" si="0"/>
        <v>562764</v>
      </c>
      <c r="S42" s="194">
        <f t="shared" si="1"/>
        <v>3188996</v>
      </c>
      <c r="T42" s="199" t="s">
        <v>1</v>
      </c>
    </row>
    <row r="43" spans="1:20" s="214" customFormat="1" ht="27.75" customHeight="1" x14ac:dyDescent="0.25">
      <c r="A43" s="215">
        <v>54101</v>
      </c>
      <c r="B43" s="198" t="s">
        <v>209</v>
      </c>
      <c r="C43" s="216"/>
      <c r="D43" s="189"/>
      <c r="E43" s="189"/>
      <c r="F43" s="189"/>
      <c r="G43" s="189" t="s">
        <v>23</v>
      </c>
      <c r="H43" s="189"/>
      <c r="I43" s="189"/>
      <c r="J43" s="189"/>
      <c r="K43" s="189"/>
      <c r="L43" s="189"/>
      <c r="M43" s="189"/>
      <c r="N43" s="189"/>
      <c r="O43" s="189"/>
      <c r="P43" s="199" t="s">
        <v>122</v>
      </c>
      <c r="Q43" s="200">
        <v>4292000</v>
      </c>
      <c r="R43" s="200">
        <f t="shared" si="0"/>
        <v>643800</v>
      </c>
      <c r="S43" s="200">
        <f t="shared" si="1"/>
        <v>3648200</v>
      </c>
      <c r="T43" s="199" t="s">
        <v>1</v>
      </c>
    </row>
    <row r="44" spans="1:20" s="214" customFormat="1" x14ac:dyDescent="0.25">
      <c r="A44" s="215">
        <v>54101</v>
      </c>
      <c r="B44" s="198" t="s">
        <v>207</v>
      </c>
      <c r="C44" s="216"/>
      <c r="D44" s="189"/>
      <c r="E44" s="189"/>
      <c r="F44" s="189"/>
      <c r="G44" s="189" t="s">
        <v>23</v>
      </c>
      <c r="H44" s="189"/>
      <c r="I44" s="189"/>
      <c r="J44" s="189"/>
      <c r="K44" s="189"/>
      <c r="L44" s="189"/>
      <c r="M44" s="189"/>
      <c r="N44" s="189"/>
      <c r="O44" s="189"/>
      <c r="P44" s="199"/>
      <c r="Q44" s="200">
        <v>2090000</v>
      </c>
      <c r="R44" s="200">
        <f t="shared" ref="R44:R45" si="8">+Q44*15%</f>
        <v>313500</v>
      </c>
      <c r="S44" s="200">
        <f t="shared" ref="S44:S45" si="9">+Q44-R44</f>
        <v>1776500</v>
      </c>
      <c r="T44" s="199" t="s">
        <v>210</v>
      </c>
    </row>
    <row r="45" spans="1:20" s="214" customFormat="1" x14ac:dyDescent="0.25">
      <c r="A45" s="215">
        <v>54101</v>
      </c>
      <c r="B45" s="198" t="s">
        <v>208</v>
      </c>
      <c r="C45" s="216"/>
      <c r="D45" s="189"/>
      <c r="E45" s="189"/>
      <c r="F45" s="189"/>
      <c r="G45" s="189" t="s">
        <v>23</v>
      </c>
      <c r="H45" s="189"/>
      <c r="I45" s="189"/>
      <c r="J45" s="189"/>
      <c r="K45" s="189"/>
      <c r="L45" s="189"/>
      <c r="M45" s="189"/>
      <c r="N45" s="189"/>
      <c r="O45" s="189"/>
      <c r="P45" s="199"/>
      <c r="Q45" s="200">
        <v>4000000</v>
      </c>
      <c r="R45" s="200">
        <f t="shared" si="8"/>
        <v>600000</v>
      </c>
      <c r="S45" s="200">
        <f t="shared" si="9"/>
        <v>3400000</v>
      </c>
      <c r="T45" s="199" t="s">
        <v>120</v>
      </c>
    </row>
    <row r="46" spans="1:20" s="214" customFormat="1" x14ac:dyDescent="0.25">
      <c r="A46" s="215">
        <v>56701</v>
      </c>
      <c r="B46" s="198" t="s">
        <v>101</v>
      </c>
      <c r="C46" s="216"/>
      <c r="D46" s="189"/>
      <c r="E46" s="189"/>
      <c r="F46" s="189"/>
      <c r="G46" s="189"/>
      <c r="H46" s="189" t="s">
        <v>23</v>
      </c>
      <c r="I46" s="189"/>
      <c r="J46" s="189"/>
      <c r="K46" s="189"/>
      <c r="L46" s="189"/>
      <c r="M46" s="189"/>
      <c r="N46" s="189"/>
      <c r="O46" s="189"/>
      <c r="P46" s="199" t="s">
        <v>122</v>
      </c>
      <c r="Q46" s="200">
        <v>4274500</v>
      </c>
      <c r="R46" s="200">
        <f t="shared" si="0"/>
        <v>641175</v>
      </c>
      <c r="S46" s="200">
        <f t="shared" si="1"/>
        <v>3633325</v>
      </c>
      <c r="T46" s="199" t="s">
        <v>138</v>
      </c>
    </row>
    <row r="47" spans="1:20" s="193" customFormat="1" x14ac:dyDescent="0.25">
      <c r="A47" s="195">
        <v>56401</v>
      </c>
      <c r="B47" s="191" t="s">
        <v>105</v>
      </c>
      <c r="C47" s="216"/>
      <c r="D47" s="188"/>
      <c r="E47" s="188"/>
      <c r="F47" s="188"/>
      <c r="G47" s="188"/>
      <c r="H47" s="188" t="s">
        <v>23</v>
      </c>
      <c r="I47" s="188"/>
      <c r="J47" s="188"/>
      <c r="K47" s="188"/>
      <c r="L47" s="188"/>
      <c r="M47" s="188"/>
      <c r="N47" s="188"/>
      <c r="O47" s="188"/>
      <c r="P47" s="192" t="s">
        <v>122</v>
      </c>
      <c r="Q47" s="194">
        <v>743601</v>
      </c>
      <c r="R47" s="194">
        <f t="shared" si="0"/>
        <v>111540.15</v>
      </c>
      <c r="S47" s="194">
        <f t="shared" si="1"/>
        <v>632060.85</v>
      </c>
      <c r="T47" s="199" t="s">
        <v>211</v>
      </c>
    </row>
    <row r="48" spans="1:20" s="193" customFormat="1" x14ac:dyDescent="0.25">
      <c r="A48" s="195">
        <v>56501</v>
      </c>
      <c r="B48" s="191" t="s">
        <v>106</v>
      </c>
      <c r="C48" s="216"/>
      <c r="D48" s="188"/>
      <c r="E48" s="188"/>
      <c r="F48" s="188"/>
      <c r="G48" s="188"/>
      <c r="H48" s="188" t="s">
        <v>23</v>
      </c>
      <c r="I48" s="188"/>
      <c r="J48" s="188"/>
      <c r="K48" s="188"/>
      <c r="L48" s="188"/>
      <c r="M48" s="188"/>
      <c r="N48" s="188"/>
      <c r="O48" s="188"/>
      <c r="P48" s="192" t="s">
        <v>122</v>
      </c>
      <c r="Q48" s="194">
        <v>800000</v>
      </c>
      <c r="R48" s="194">
        <f t="shared" si="0"/>
        <v>120000</v>
      </c>
      <c r="S48" s="194">
        <f t="shared" si="1"/>
        <v>680000</v>
      </c>
      <c r="T48" s="199" t="s">
        <v>115</v>
      </c>
    </row>
    <row r="49" spans="3:3" s="193" customFormat="1" x14ac:dyDescent="0.25">
      <c r="C49" s="201"/>
    </row>
    <row r="50" spans="3:3" s="193" customFormat="1" x14ac:dyDescent="0.25"/>
    <row r="51" spans="3:3" s="193" customFormat="1" x14ac:dyDescent="0.25"/>
    <row r="52" spans="3:3" s="193" customFormat="1" x14ac:dyDescent="0.25"/>
    <row r="53" spans="3:3" s="193" customFormat="1" x14ac:dyDescent="0.25"/>
    <row r="54" spans="3:3" s="193" customFormat="1" x14ac:dyDescent="0.25"/>
    <row r="55" spans="3:3" s="193" customFormat="1" x14ac:dyDescent="0.25"/>
    <row r="56" spans="3:3" s="193" customFormat="1" x14ac:dyDescent="0.25"/>
    <row r="57" spans="3:3" s="193" customFormat="1" x14ac:dyDescent="0.25"/>
    <row r="58" spans="3:3" s="193" customFormat="1" x14ac:dyDescent="0.25"/>
    <row r="59" spans="3:3" s="193" customFormat="1" x14ac:dyDescent="0.25"/>
    <row r="60" spans="3:3" s="193" customFormat="1" x14ac:dyDescent="0.25"/>
    <row r="61" spans="3:3" s="193" customFormat="1" x14ac:dyDescent="0.25"/>
    <row r="62" spans="3:3" s="193" customFormat="1" x14ac:dyDescent="0.25"/>
    <row r="63" spans="3:3" s="193" customFormat="1" x14ac:dyDescent="0.25"/>
    <row r="64" spans="3:3" s="193" customFormat="1" x14ac:dyDescent="0.25"/>
    <row r="65" s="193" customFormat="1" x14ac:dyDescent="0.25"/>
    <row r="66" s="193" customFormat="1" x14ac:dyDescent="0.25"/>
    <row r="67" s="193" customFormat="1" x14ac:dyDescent="0.25"/>
    <row r="68" s="193" customFormat="1" x14ac:dyDescent="0.25"/>
    <row r="69" s="193" customFormat="1" x14ac:dyDescent="0.25"/>
    <row r="70" s="193" customFormat="1" x14ac:dyDescent="0.25"/>
    <row r="71" s="193" customFormat="1" x14ac:dyDescent="0.25"/>
    <row r="72" s="193" customFormat="1" x14ac:dyDescent="0.25"/>
    <row r="73" s="193" customFormat="1" x14ac:dyDescent="0.25"/>
    <row r="74" s="193" customFormat="1" x14ac:dyDescent="0.25"/>
    <row r="75" s="193" customFormat="1" x14ac:dyDescent="0.25"/>
    <row r="76" s="193" customFormat="1" x14ac:dyDescent="0.25"/>
    <row r="77" s="193" customFormat="1" x14ac:dyDescent="0.25"/>
    <row r="78" s="193" customFormat="1" x14ac:dyDescent="0.25"/>
    <row r="79" s="193" customFormat="1" x14ac:dyDescent="0.25"/>
    <row r="80" s="193" customFormat="1" x14ac:dyDescent="0.25"/>
    <row r="81" s="193" customFormat="1" x14ac:dyDescent="0.25"/>
    <row r="82" s="193" customFormat="1" x14ac:dyDescent="0.25"/>
    <row r="83" s="193" customFormat="1" x14ac:dyDescent="0.25"/>
  </sheetData>
  <mergeCells count="9">
    <mergeCell ref="A2:A3"/>
    <mergeCell ref="A1:T1"/>
    <mergeCell ref="Q2:Q3"/>
    <mergeCell ref="R2:R3"/>
    <mergeCell ref="S2:S3"/>
    <mergeCell ref="B2:B3"/>
    <mergeCell ref="P2:P3"/>
    <mergeCell ref="T2:T3"/>
    <mergeCell ref="C2:O2"/>
  </mergeCells>
  <printOptions horizontalCentered="1"/>
  <pageMargins left="0.11811023622047245" right="0.11811023622047245" top="0.15748031496062992" bottom="0.15748031496062992" header="0.31496062992125984" footer="0.31496062992125984"/>
  <pageSetup scale="62" orientation="landscape" r:id="rId1"/>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Hoja1</vt:lpstr>
      <vt:lpstr>Hoja2</vt:lpstr>
      <vt:lpstr>copia</vt:lpstr>
      <vt:lpstr>copia!Área_de_impresión</vt:lpstr>
      <vt:lpstr>copia!Títulos_a_imprimir</vt:lpstr>
      <vt:lpstr>Hoja2!Títulos_a_imprimir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Garcia Montaño</dc:creator>
  <cp:lastModifiedBy>Lizette Galaz Barrios</cp:lastModifiedBy>
  <cp:lastPrinted>2025-03-28T18:46:40Z</cp:lastPrinted>
  <dcterms:created xsi:type="dcterms:W3CDTF">2015-06-05T18:19:34Z</dcterms:created>
  <dcterms:modified xsi:type="dcterms:W3CDTF">2025-03-31T20:12:13Z</dcterms:modified>
</cp:coreProperties>
</file>